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9630" windowHeight="3720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L34" i="2"/>
  <c r="L35"/>
  <c r="L36"/>
  <c r="L37"/>
  <c r="L38"/>
  <c r="L39"/>
  <c r="L40"/>
  <c r="L33"/>
  <c r="W204" i="1"/>
  <c r="D204"/>
  <c r="D4" i="2" s="1"/>
  <c r="E204" i="1"/>
  <c r="E4" i="2" s="1"/>
  <c r="F204" i="1"/>
  <c r="C5" i="2" s="1"/>
  <c r="G204" i="1"/>
  <c r="D5" i="2" s="1"/>
  <c r="H204" i="1"/>
  <c r="E5" i="2" s="1"/>
  <c r="I204" i="1"/>
  <c r="C6" i="2" s="1"/>
  <c r="J204" i="1"/>
  <c r="D6" i="2" s="1"/>
  <c r="K204" i="1"/>
  <c r="E6" i="2" s="1"/>
  <c r="L204" i="1"/>
  <c r="C7" i="2" s="1"/>
  <c r="M204" i="1"/>
  <c r="D7" i="2" s="1"/>
  <c r="N204" i="1"/>
  <c r="E7" i="2" s="1"/>
  <c r="O204" i="1"/>
  <c r="C8" i="2" s="1"/>
  <c r="P204" i="1"/>
  <c r="D8" i="2" s="1"/>
  <c r="Q204" i="1"/>
  <c r="E8" i="2" s="1"/>
  <c r="R204" i="1"/>
  <c r="C9" i="2" s="1"/>
  <c r="S204" i="1"/>
  <c r="D9" i="2" s="1"/>
  <c r="T204" i="1"/>
  <c r="E9" i="2" s="1"/>
  <c r="U204" i="1"/>
  <c r="C10" i="2" s="1"/>
  <c r="V204" i="1"/>
  <c r="D10" i="2" s="1"/>
  <c r="E10"/>
  <c r="X204" i="1"/>
  <c r="C11" i="2" s="1"/>
  <c r="Y204" i="1"/>
  <c r="D11" i="2" s="1"/>
  <c r="Z204" i="1"/>
  <c r="E11" i="2" s="1"/>
  <c r="C204" i="1"/>
  <c r="C4" i="2" s="1"/>
  <c r="F4" s="1"/>
  <c r="H4" s="1"/>
  <c r="J4" s="1"/>
  <c r="G11" l="1"/>
  <c r="I11" s="1"/>
  <c r="K11" s="1"/>
  <c r="G9"/>
  <c r="I9" s="1"/>
  <c r="K9" s="1"/>
  <c r="G7"/>
  <c r="I7" s="1"/>
  <c r="K7" s="1"/>
  <c r="G5"/>
  <c r="I5" s="1"/>
  <c r="K5" s="1"/>
  <c r="F10"/>
  <c r="H10" s="1"/>
  <c r="J10" s="1"/>
  <c r="F8"/>
  <c r="H8" s="1"/>
  <c r="J8" s="1"/>
  <c r="F6"/>
  <c r="H6" s="1"/>
  <c r="J6" s="1"/>
  <c r="F11"/>
  <c r="H11" s="1"/>
  <c r="J11" s="1"/>
  <c r="G10"/>
  <c r="I10" s="1"/>
  <c r="K10" s="1"/>
  <c r="F9"/>
  <c r="H9" s="1"/>
  <c r="J9" s="1"/>
  <c r="G8"/>
  <c r="I8" s="1"/>
  <c r="K8" s="1"/>
  <c r="F7"/>
  <c r="H7" s="1"/>
  <c r="J7" s="1"/>
  <c r="G6"/>
  <c r="I6" s="1"/>
  <c r="K6" s="1"/>
  <c r="F5"/>
  <c r="H5" s="1"/>
  <c r="J5" s="1"/>
  <c r="G4"/>
  <c r="I4" s="1"/>
  <c r="K4" s="1"/>
</calcChain>
</file>

<file path=xl/sharedStrings.xml><?xml version="1.0" encoding="utf-8"?>
<sst xmlns="http://schemas.openxmlformats.org/spreadsheetml/2006/main" count="20" uniqueCount="13">
  <si>
    <t>5v</t>
  </si>
  <si>
    <t>15v</t>
  </si>
  <si>
    <t>50v</t>
  </si>
  <si>
    <t>100v</t>
  </si>
  <si>
    <t>150v</t>
  </si>
  <si>
    <t>300v</t>
  </si>
  <si>
    <t>400v</t>
  </si>
  <si>
    <t>550v</t>
  </si>
  <si>
    <t>nula</t>
  </si>
  <si>
    <t xml:space="preserve">se zaplou vazou </t>
  </si>
  <si>
    <t>bez vazy</t>
  </si>
  <si>
    <t>s vázou</t>
  </si>
  <si>
    <t>bez vázy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</si>
</sst>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List1!$X$2:$X$554</c:f>
              <c:numCache>
                <c:formatCode>General</c:formatCode>
                <c:ptCount val="553"/>
                <c:pt idx="88">
                  <c:v>1.7455382100000001</c:v>
                </c:pt>
                <c:pt idx="89">
                  <c:v>1.7372363200000001</c:v>
                </c:pt>
                <c:pt idx="90">
                  <c:v>1.7288750900000001</c:v>
                </c:pt>
                <c:pt idx="91">
                  <c:v>1.7223521799999999</c:v>
                </c:pt>
                <c:pt idx="92">
                  <c:v>1.7278146000000001</c:v>
                </c:pt>
                <c:pt idx="93">
                  <c:v>1.74235546</c:v>
                </c:pt>
                <c:pt idx="94">
                  <c:v>1.7616882700000001</c:v>
                </c:pt>
                <c:pt idx="95">
                  <c:v>1.7762743700000001</c:v>
                </c:pt>
                <c:pt idx="96">
                  <c:v>1.77784926</c:v>
                </c:pt>
                <c:pt idx="97">
                  <c:v>1.7733251999999999</c:v>
                </c:pt>
                <c:pt idx="98">
                  <c:v>1.7702884800000001</c:v>
                </c:pt>
                <c:pt idx="99">
                  <c:v>1.76230767</c:v>
                </c:pt>
                <c:pt idx="100">
                  <c:v>1.74847537</c:v>
                </c:pt>
                <c:pt idx="101">
                  <c:v>1.7313879700000001</c:v>
                </c:pt>
                <c:pt idx="102">
                  <c:v>1.71964184</c:v>
                </c:pt>
                <c:pt idx="103">
                  <c:v>1.7071572399999999</c:v>
                </c:pt>
                <c:pt idx="104">
                  <c:v>1.6890360099999999</c:v>
                </c:pt>
                <c:pt idx="105">
                  <c:v>1.6730233699999999</c:v>
                </c:pt>
                <c:pt idx="106">
                  <c:v>1.6603566599999999</c:v>
                </c:pt>
                <c:pt idx="107">
                  <c:v>1.64995351</c:v>
                </c:pt>
                <c:pt idx="108">
                  <c:v>1.6425498199999999</c:v>
                </c:pt>
                <c:pt idx="109">
                  <c:v>1.6249396700000001</c:v>
                </c:pt>
                <c:pt idx="110">
                  <c:v>1.6088566500000001</c:v>
                </c:pt>
                <c:pt idx="111">
                  <c:v>1.5848735599999999</c:v>
                </c:pt>
                <c:pt idx="112">
                  <c:v>1.5536143499999999</c:v>
                </c:pt>
                <c:pt idx="113">
                  <c:v>1.52892564</c:v>
                </c:pt>
                <c:pt idx="114">
                  <c:v>1.50338533</c:v>
                </c:pt>
                <c:pt idx="115">
                  <c:v>1.4799441200000001</c:v>
                </c:pt>
                <c:pt idx="116">
                  <c:v>1.46160818</c:v>
                </c:pt>
                <c:pt idx="117">
                  <c:v>1.46436057</c:v>
                </c:pt>
                <c:pt idx="118">
                  <c:v>1.48842009</c:v>
                </c:pt>
                <c:pt idx="119">
                  <c:v>1.5195837000000001</c:v>
                </c:pt>
                <c:pt idx="120">
                  <c:v>1.5491862000000001</c:v>
                </c:pt>
                <c:pt idx="121">
                  <c:v>1.5733303199999999</c:v>
                </c:pt>
                <c:pt idx="122">
                  <c:v>1.58445726</c:v>
                </c:pt>
                <c:pt idx="123">
                  <c:v>1.58736013</c:v>
                </c:pt>
                <c:pt idx="124">
                  <c:v>1.58014443</c:v>
                </c:pt>
                <c:pt idx="125">
                  <c:v>1.56753783</c:v>
                </c:pt>
                <c:pt idx="126">
                  <c:v>1.5532239299999999</c:v>
                </c:pt>
                <c:pt idx="127">
                  <c:v>1.5395999199999999</c:v>
                </c:pt>
                <c:pt idx="128">
                  <c:v>1.5286083699999999</c:v>
                </c:pt>
                <c:pt idx="129">
                  <c:v>1.5234096800000001</c:v>
                </c:pt>
                <c:pt idx="130">
                  <c:v>1.5223457600000001</c:v>
                </c:pt>
                <c:pt idx="131">
                  <c:v>1.5230021</c:v>
                </c:pt>
                <c:pt idx="132">
                  <c:v>1.5232885700000001</c:v>
                </c:pt>
                <c:pt idx="133">
                  <c:v>1.5236384599999999</c:v>
                </c:pt>
                <c:pt idx="134">
                  <c:v>1.52285016</c:v>
                </c:pt>
                <c:pt idx="135">
                  <c:v>1.5291156800000001</c:v>
                </c:pt>
                <c:pt idx="136">
                  <c:v>1.5418901599999999</c:v>
                </c:pt>
                <c:pt idx="137">
                  <c:v>1.5537363099999999</c:v>
                </c:pt>
                <c:pt idx="138">
                  <c:v>1.5558821700000001</c:v>
                </c:pt>
                <c:pt idx="139">
                  <c:v>1.54780647</c:v>
                </c:pt>
                <c:pt idx="140">
                  <c:v>1.5303707</c:v>
                </c:pt>
                <c:pt idx="141">
                  <c:v>1.51592193</c:v>
                </c:pt>
                <c:pt idx="142">
                  <c:v>1.4991723299999999</c:v>
                </c:pt>
                <c:pt idx="143">
                  <c:v>1.48085687</c:v>
                </c:pt>
                <c:pt idx="144">
                  <c:v>1.46529102</c:v>
                </c:pt>
                <c:pt idx="145">
                  <c:v>1.45535989</c:v>
                </c:pt>
                <c:pt idx="146">
                  <c:v>1.4590327400000001</c:v>
                </c:pt>
                <c:pt idx="147">
                  <c:v>1.4678983000000001</c:v>
                </c:pt>
                <c:pt idx="148">
                  <c:v>1.47311831</c:v>
                </c:pt>
                <c:pt idx="149">
                  <c:v>1.4779872300000001</c:v>
                </c:pt>
                <c:pt idx="150">
                  <c:v>1.49456985</c:v>
                </c:pt>
                <c:pt idx="151">
                  <c:v>1.5127368400000001</c:v>
                </c:pt>
                <c:pt idx="152">
                  <c:v>1.5222071100000001</c:v>
                </c:pt>
                <c:pt idx="153">
                  <c:v>1.5260547099999999</c:v>
                </c:pt>
                <c:pt idx="154">
                  <c:v>1.5149284999999999</c:v>
                </c:pt>
                <c:pt idx="155">
                  <c:v>1.5017835100000001</c:v>
                </c:pt>
                <c:pt idx="156">
                  <c:v>1.50437289</c:v>
                </c:pt>
                <c:pt idx="157">
                  <c:v>1.51929775</c:v>
                </c:pt>
                <c:pt idx="158">
                  <c:v>1.5267126499999999</c:v>
                </c:pt>
                <c:pt idx="159">
                  <c:v>1.5120899699999999</c:v>
                </c:pt>
                <c:pt idx="160">
                  <c:v>1.48841829</c:v>
                </c:pt>
                <c:pt idx="161">
                  <c:v>1.4701991299999999</c:v>
                </c:pt>
                <c:pt idx="162">
                  <c:v>1.4523045800000001</c:v>
                </c:pt>
                <c:pt idx="163">
                  <c:v>1.4337274099999999</c:v>
                </c:pt>
                <c:pt idx="164">
                  <c:v>1.4171490099999999</c:v>
                </c:pt>
                <c:pt idx="165">
                  <c:v>1.4112864899999999</c:v>
                </c:pt>
                <c:pt idx="166">
                  <c:v>1.41275697</c:v>
                </c:pt>
                <c:pt idx="167">
                  <c:v>1.4190976500000001</c:v>
                </c:pt>
                <c:pt idx="168">
                  <c:v>1.4219598099999999</c:v>
                </c:pt>
                <c:pt idx="169">
                  <c:v>1.42294108</c:v>
                </c:pt>
                <c:pt idx="170">
                  <c:v>1.4309541800000001</c:v>
                </c:pt>
                <c:pt idx="171">
                  <c:v>1.4407727299999999</c:v>
                </c:pt>
                <c:pt idx="172">
                  <c:v>1.4451924</c:v>
                </c:pt>
                <c:pt idx="173">
                  <c:v>1.44633206</c:v>
                </c:pt>
                <c:pt idx="174">
                  <c:v>1.4498002000000001</c:v>
                </c:pt>
                <c:pt idx="175">
                  <c:v>1.4591630600000001</c:v>
                </c:pt>
                <c:pt idx="176">
                  <c:v>1.4667742800000001</c:v>
                </c:pt>
                <c:pt idx="177">
                  <c:v>1.4639138700000001</c:v>
                </c:pt>
                <c:pt idx="178">
                  <c:v>1.4527994900000001</c:v>
                </c:pt>
                <c:pt idx="179">
                  <c:v>1.4416415199999999</c:v>
                </c:pt>
                <c:pt idx="180">
                  <c:v>1.43312883</c:v>
                </c:pt>
                <c:pt idx="181">
                  <c:v>1.45654442</c:v>
                </c:pt>
                <c:pt idx="182">
                  <c:v>1.4590518299999999</c:v>
                </c:pt>
                <c:pt idx="183">
                  <c:v>1.4548681299999999</c:v>
                </c:pt>
                <c:pt idx="184">
                  <c:v>1.46889654</c:v>
                </c:pt>
                <c:pt idx="185">
                  <c:v>1.4872180399999999</c:v>
                </c:pt>
                <c:pt idx="186">
                  <c:v>1.5014132099999999</c:v>
                </c:pt>
                <c:pt idx="187">
                  <c:v>1.5036868800000001</c:v>
                </c:pt>
                <c:pt idx="188">
                  <c:v>1.5042433500000001</c:v>
                </c:pt>
                <c:pt idx="189">
                  <c:v>1.50100659</c:v>
                </c:pt>
                <c:pt idx="190">
                  <c:v>1.49116779</c:v>
                </c:pt>
                <c:pt idx="191">
                  <c:v>1.4758841700000001</c:v>
                </c:pt>
                <c:pt idx="192">
                  <c:v>1.4729791299999999</c:v>
                </c:pt>
                <c:pt idx="193">
                  <c:v>1.4849459599999999</c:v>
                </c:pt>
                <c:pt idx="194">
                  <c:v>1.49756209</c:v>
                </c:pt>
                <c:pt idx="195">
                  <c:v>1.50522976</c:v>
                </c:pt>
                <c:pt idx="196">
                  <c:v>1.5048166599999999</c:v>
                </c:pt>
                <c:pt idx="197">
                  <c:v>1.4969699000000001</c:v>
                </c:pt>
                <c:pt idx="198">
                  <c:v>1.45859352</c:v>
                </c:pt>
                <c:pt idx="202">
                  <c:v>1.5401942953153145</c:v>
                </c:pt>
              </c:numCache>
            </c:numRef>
          </c:val>
        </c:ser>
        <c:marker val="1"/>
        <c:axId val="52597120"/>
        <c:axId val="52598656"/>
      </c:lineChart>
      <c:catAx>
        <c:axId val="52597120"/>
        <c:scaling>
          <c:orientation val="minMax"/>
        </c:scaling>
        <c:axPos val="b"/>
        <c:tickLblPos val="nextTo"/>
        <c:crossAx val="52598656"/>
        <c:crosses val="autoZero"/>
        <c:auto val="1"/>
        <c:lblAlgn val="ctr"/>
        <c:lblOffset val="100"/>
      </c:catAx>
      <c:valAx>
        <c:axId val="52598656"/>
        <c:scaling>
          <c:orientation val="minMax"/>
        </c:scaling>
        <c:axPos val="l"/>
        <c:majorGridlines/>
        <c:numFmt formatCode="General" sourceLinked="1"/>
        <c:tickLblPos val="nextTo"/>
        <c:crossAx val="5259712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1423840769903759"/>
          <c:y val="0.10232648002333043"/>
          <c:w val="0.68157392825896757"/>
          <c:h val="0.78169364246135908"/>
        </c:manualLayout>
      </c:layout>
      <c:scatterChart>
        <c:scatterStyle val="smoothMarker"/>
        <c:ser>
          <c:idx val="1"/>
          <c:order val="0"/>
          <c:tx>
            <c:v>S ultr. difuzérem</c:v>
          </c:tx>
          <c:marker>
            <c:symbol val="none"/>
          </c:marker>
          <c:xVal>
            <c:numRef>
              <c:f>List2!$D$42:$D$48</c:f>
              <c:numCache>
                <c:formatCode>General</c:formatCode>
                <c:ptCount val="7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300</c:v>
                </c:pt>
                <c:pt idx="5">
                  <c:v>400</c:v>
                </c:pt>
                <c:pt idx="6">
                  <c:v>550</c:v>
                </c:pt>
              </c:numCache>
            </c:numRef>
          </c:xVal>
          <c:yVal>
            <c:numRef>
              <c:f>List2!$E$42:$E$48</c:f>
              <c:numCache>
                <c:formatCode>General</c:formatCode>
                <c:ptCount val="7"/>
                <c:pt idx="0">
                  <c:v>0</c:v>
                </c:pt>
                <c:pt idx="1">
                  <c:v>2487.9188723322618</c:v>
                </c:pt>
                <c:pt idx="2">
                  <c:v>3984.361677214918</c:v>
                </c:pt>
                <c:pt idx="3">
                  <c:v>4615.8222984125059</c:v>
                </c:pt>
                <c:pt idx="4">
                  <c:v>6059.1262200157107</c:v>
                </c:pt>
                <c:pt idx="5">
                  <c:v>6177.8660005485499</c:v>
                </c:pt>
                <c:pt idx="6">
                  <c:v>6046.9975730492888</c:v>
                </c:pt>
              </c:numCache>
            </c:numRef>
          </c:yVal>
          <c:smooth val="1"/>
        </c:ser>
        <c:ser>
          <c:idx val="0"/>
          <c:order val="1"/>
          <c:tx>
            <c:v>bez ult. difuzéru</c:v>
          </c:tx>
          <c:marker>
            <c:symbol val="none"/>
          </c:marker>
          <c:xVal>
            <c:numRef>
              <c:f>List2!$I$44:$I$51</c:f>
              <c:numCache>
                <c:formatCode>General</c:formatCode>
                <c:ptCount val="8"/>
                <c:pt idx="0">
                  <c:v>0</c:v>
                </c:pt>
                <c:pt idx="1">
                  <c:v>5</c:v>
                </c:pt>
                <c:pt idx="2">
                  <c:v>20</c:v>
                </c:pt>
                <c:pt idx="3">
                  <c:v>30</c:v>
                </c:pt>
                <c:pt idx="4">
                  <c:v>50</c:v>
                </c:pt>
                <c:pt idx="5">
                  <c:v>100</c:v>
                </c:pt>
                <c:pt idx="6">
                  <c:v>300</c:v>
                </c:pt>
                <c:pt idx="7">
                  <c:v>550</c:v>
                </c:pt>
              </c:numCache>
            </c:numRef>
          </c:xVal>
          <c:yVal>
            <c:numRef>
              <c:f>List2!$N$44:$N$51</c:f>
              <c:numCache>
                <c:formatCode>General</c:formatCode>
                <c:ptCount val="8"/>
                <c:pt idx="0">
                  <c:v>0</c:v>
                </c:pt>
                <c:pt idx="1">
                  <c:v>1212.2111886978178</c:v>
                </c:pt>
                <c:pt idx="2">
                  <c:v>10738.744255535261</c:v>
                </c:pt>
                <c:pt idx="3">
                  <c:v>13247.735944592214</c:v>
                </c:pt>
                <c:pt idx="4">
                  <c:v>14571.984878579322</c:v>
                </c:pt>
                <c:pt idx="5">
                  <c:v>14402.184085306641</c:v>
                </c:pt>
                <c:pt idx="6">
                  <c:v>15114.458384208072</c:v>
                </c:pt>
                <c:pt idx="7">
                  <c:v>14530.646668824351</c:v>
                </c:pt>
              </c:numCache>
            </c:numRef>
          </c:yVal>
          <c:smooth val="1"/>
        </c:ser>
        <c:axId val="91724032"/>
        <c:axId val="91734784"/>
      </c:scatterChart>
      <c:valAx>
        <c:axId val="91724032"/>
        <c:scaling>
          <c:orientation val="minMax"/>
          <c:max val="560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 </a:t>
                </a:r>
                <a:r>
                  <a:rPr lang="en-US"/>
                  <a:t>[V]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81944203849518826"/>
              <c:y val="0.8509025955088948"/>
            </c:manualLayout>
          </c:layout>
        </c:title>
        <c:numFmt formatCode="General" sourceLinked="1"/>
        <c:tickLblPos val="nextTo"/>
        <c:crossAx val="91734784"/>
        <c:crosses val="autoZero"/>
        <c:crossBetween val="midCat"/>
      </c:valAx>
      <c:valAx>
        <c:axId val="9173478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n [cm¯³]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9.1666666666666688E-2"/>
              <c:y val="6.5875619714202398E-3"/>
            </c:manualLayout>
          </c:layout>
        </c:title>
        <c:numFmt formatCode="General" sourceLinked="1"/>
        <c:tickLblPos val="nextTo"/>
        <c:crossAx val="9172403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</xdr:colOff>
      <xdr:row>10</xdr:row>
      <xdr:rowOff>47625</xdr:rowOff>
    </xdr:from>
    <xdr:to>
      <xdr:col>17</xdr:col>
      <xdr:colOff>352425</xdr:colOff>
      <xdr:row>24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14</xdr:row>
      <xdr:rowOff>114300</xdr:rowOff>
    </xdr:from>
    <xdr:to>
      <xdr:col>12</xdr:col>
      <xdr:colOff>66675</xdr:colOff>
      <xdr:row>29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01"/>
  <sheetViews>
    <sheetView topLeftCell="K56" workbookViewId="0">
      <pane xSplit="18720" topLeftCell="AA1"/>
      <selection activeCell="X55" sqref="X55:X89"/>
      <selection pane="topRight" activeCell="AA192" sqref="AA192"/>
    </sheetView>
  </sheetViews>
  <sheetFormatPr defaultRowHeight="15"/>
  <sheetData>
    <row r="1" spans="1:26">
      <c r="C1" s="9" t="s">
        <v>0</v>
      </c>
      <c r="F1" s="9" t="s">
        <v>1</v>
      </c>
      <c r="I1" s="9" t="s">
        <v>2</v>
      </c>
      <c r="L1" s="9" t="s">
        <v>3</v>
      </c>
      <c r="O1" s="9" t="s">
        <v>4</v>
      </c>
      <c r="R1" s="9" t="s">
        <v>5</v>
      </c>
      <c r="U1" s="9" t="s">
        <v>6</v>
      </c>
      <c r="X1" s="9" t="s">
        <v>7</v>
      </c>
    </row>
    <row r="2" spans="1:26">
      <c r="A2" s="2">
        <v>1</v>
      </c>
      <c r="B2" s="2">
        <v>11.77070091155457</v>
      </c>
      <c r="C2" s="2">
        <v>0.49356768400000001</v>
      </c>
      <c r="D2" s="2">
        <v>0.36546548200000001</v>
      </c>
      <c r="E2" s="2">
        <v>0.44062224300000002</v>
      </c>
      <c r="F2" s="3">
        <v>0.39653808099999999</v>
      </c>
      <c r="G2" s="3">
        <v>0.40222733700000002</v>
      </c>
      <c r="H2" s="3">
        <v>0.39429615499999998</v>
      </c>
      <c r="I2" s="4">
        <v>0.61943948599999998</v>
      </c>
      <c r="J2" s="4">
        <v>0.35697371900000002</v>
      </c>
      <c r="K2" s="4">
        <v>0.436723058</v>
      </c>
      <c r="L2" s="5">
        <v>0.91988930000000002</v>
      </c>
      <c r="M2" s="5">
        <v>0.69850450600000002</v>
      </c>
      <c r="N2" s="5">
        <v>0.66677068799999994</v>
      </c>
      <c r="O2" s="6">
        <v>0.84442657499999996</v>
      </c>
      <c r="P2" s="6">
        <v>0.78996982199999999</v>
      </c>
      <c r="Q2" s="6">
        <v>0.97629899899999995</v>
      </c>
      <c r="R2" s="7">
        <v>1.2397271400000001</v>
      </c>
      <c r="S2" s="7">
        <v>0.96834826299999999</v>
      </c>
      <c r="T2" s="7">
        <v>0.87001942399999999</v>
      </c>
      <c r="U2" s="8">
        <v>1.03251819</v>
      </c>
      <c r="V2" s="8">
        <v>0.76177912299999995</v>
      </c>
      <c r="W2" s="8">
        <v>9.9153431E-2</v>
      </c>
      <c r="X2" s="9"/>
      <c r="Y2" s="9">
        <v>1.3692861999999999</v>
      </c>
      <c r="Z2" s="9">
        <v>1.11453164</v>
      </c>
    </row>
    <row r="3" spans="1:26">
      <c r="A3" s="2">
        <v>2</v>
      </c>
      <c r="B3" s="2">
        <v>12.358337439435001</v>
      </c>
      <c r="C3" s="2">
        <v>0.486160231</v>
      </c>
      <c r="D3" s="2">
        <v>0.36507203900000001</v>
      </c>
      <c r="E3" s="2">
        <v>0.44179875099999999</v>
      </c>
      <c r="F3" s="3">
        <v>0.39804509500000002</v>
      </c>
      <c r="G3" s="3">
        <v>0.39718228300000002</v>
      </c>
      <c r="H3" s="3">
        <v>0.39379379799999997</v>
      </c>
      <c r="I3" s="4">
        <v>0.61920165599999999</v>
      </c>
      <c r="J3" s="4">
        <v>0.36229676799999999</v>
      </c>
      <c r="K3" s="4">
        <v>0.42046631499999998</v>
      </c>
      <c r="L3" s="5">
        <v>0.91177249400000004</v>
      </c>
      <c r="M3" s="5">
        <v>0.69917330300000002</v>
      </c>
      <c r="N3" s="5">
        <v>0.66544796100000003</v>
      </c>
      <c r="O3" s="6">
        <v>0.84522251199999998</v>
      </c>
      <c r="P3" s="6">
        <v>0.79561903599999995</v>
      </c>
      <c r="Q3" s="6">
        <v>0.97767738299999996</v>
      </c>
      <c r="R3" s="7">
        <v>1.2341893100000001</v>
      </c>
      <c r="S3" s="7">
        <v>0.84178526899999995</v>
      </c>
      <c r="T3" s="7">
        <v>0.907669006</v>
      </c>
      <c r="U3" s="8">
        <v>1.0231776100000001</v>
      </c>
      <c r="V3" s="8">
        <v>0.77842368200000001</v>
      </c>
      <c r="W3" s="8">
        <v>9.8242817400000002E-2</v>
      </c>
      <c r="X3" s="9"/>
      <c r="Y3" s="9">
        <v>1.41940647</v>
      </c>
      <c r="Z3" s="9">
        <v>1.0632116700000001</v>
      </c>
    </row>
    <row r="4" spans="1:26">
      <c r="A4" s="2">
        <v>3</v>
      </c>
      <c r="B4" s="2">
        <v>12.911286646957379</v>
      </c>
      <c r="C4" s="2">
        <v>0.48181855499999998</v>
      </c>
      <c r="D4" s="2">
        <v>0.36581813800000001</v>
      </c>
      <c r="E4" s="2">
        <v>0.44335031699999999</v>
      </c>
      <c r="F4" s="3">
        <v>0.40264741799999998</v>
      </c>
      <c r="G4" s="3">
        <v>0.39566315899999999</v>
      </c>
      <c r="H4" s="3">
        <v>0.39447001399999998</v>
      </c>
      <c r="I4" s="4">
        <v>0.61578883799999995</v>
      </c>
      <c r="J4" s="4">
        <v>0.35934292899999998</v>
      </c>
      <c r="K4" s="4">
        <v>0.42817666900000001</v>
      </c>
      <c r="L4" s="5">
        <v>0.904227593</v>
      </c>
      <c r="M4" s="5">
        <v>0.70217320999999999</v>
      </c>
      <c r="N4" s="5">
        <v>0.65565227699999995</v>
      </c>
      <c r="O4" s="6">
        <v>0.84547375700000005</v>
      </c>
      <c r="P4" s="6">
        <v>0.79859270999999998</v>
      </c>
      <c r="Q4" s="6">
        <v>0.98638557599999999</v>
      </c>
      <c r="R4" s="7">
        <v>1.2352202299999999</v>
      </c>
      <c r="S4" s="7">
        <v>0.82517270799999998</v>
      </c>
      <c r="T4" s="7">
        <v>0.89187517999999999</v>
      </c>
      <c r="U4" s="8">
        <v>1.0102674899999999</v>
      </c>
      <c r="V4" s="8">
        <v>0.787956553</v>
      </c>
      <c r="W4" s="8">
        <v>9.7523348400000001E-2</v>
      </c>
      <c r="X4" s="9"/>
      <c r="Y4" s="9">
        <v>1.46801319</v>
      </c>
      <c r="Z4" s="9">
        <v>1.08450617</v>
      </c>
    </row>
    <row r="5" spans="1:26">
      <c r="A5" s="2">
        <v>4</v>
      </c>
      <c r="B5" s="2">
        <v>13.462382976102488</v>
      </c>
      <c r="C5" s="2">
        <v>0.47913725899999998</v>
      </c>
      <c r="D5" s="2">
        <v>0.36645366000000001</v>
      </c>
      <c r="E5" s="2">
        <v>0.44462169899999998</v>
      </c>
      <c r="F5" s="3">
        <v>0.40955932499999997</v>
      </c>
      <c r="G5" s="3">
        <v>0.394586928</v>
      </c>
      <c r="H5" s="3">
        <v>0.39920430000000001</v>
      </c>
      <c r="I5" s="4">
        <v>0.60802858400000004</v>
      </c>
      <c r="J5" s="4">
        <v>0.366818427</v>
      </c>
      <c r="K5" s="4">
        <v>0.425567368</v>
      </c>
      <c r="L5" s="5">
        <v>0.89638069399999998</v>
      </c>
      <c r="M5" s="5">
        <v>0.70758363000000002</v>
      </c>
      <c r="N5" s="5">
        <v>0.64386444700000001</v>
      </c>
      <c r="O5" s="6">
        <v>0.84320773199999999</v>
      </c>
      <c r="P5" s="6">
        <v>0.79709458899999996</v>
      </c>
      <c r="Q5" s="6">
        <v>0.96484449999999999</v>
      </c>
      <c r="R5" s="7">
        <v>1.24013353</v>
      </c>
      <c r="S5" s="7">
        <v>0.81917377800000002</v>
      </c>
      <c r="T5" s="7">
        <v>0.83406196899999996</v>
      </c>
      <c r="U5" s="8">
        <v>1.0005141099999999</v>
      </c>
      <c r="V5" s="8">
        <v>0.80050887199999998</v>
      </c>
      <c r="W5" s="8">
        <v>9.6736529200000004E-2</v>
      </c>
      <c r="X5" s="9"/>
      <c r="Y5" s="9">
        <v>1.4996969499999999</v>
      </c>
      <c r="Z5" s="9">
        <v>1.0513650699999999</v>
      </c>
    </row>
    <row r="6" spans="1:26">
      <c r="A6" s="2">
        <v>5</v>
      </c>
      <c r="B6" s="2">
        <v>14.016385398702472</v>
      </c>
      <c r="C6" s="2">
        <v>0.47727972400000002</v>
      </c>
      <c r="D6" s="2">
        <v>0.36812430400000001</v>
      </c>
      <c r="E6" s="2">
        <v>0.44603501800000001</v>
      </c>
      <c r="F6" s="3">
        <v>0.41720865499999998</v>
      </c>
      <c r="G6" s="3">
        <v>0.39150468500000002</v>
      </c>
      <c r="H6" s="3">
        <v>0.40268192400000002</v>
      </c>
      <c r="I6" s="4">
        <v>0.60005687100000005</v>
      </c>
      <c r="J6" s="4">
        <v>0.36430237500000001</v>
      </c>
      <c r="K6" s="4">
        <v>0.434320863</v>
      </c>
      <c r="L6" s="5">
        <v>0.888774179</v>
      </c>
      <c r="M6" s="5">
        <v>0.71248431999999995</v>
      </c>
      <c r="N6" s="5">
        <v>0.62290910799999999</v>
      </c>
      <c r="O6" s="6">
        <v>0.84009551999999998</v>
      </c>
      <c r="P6" s="6">
        <v>0.79600497800000003</v>
      </c>
      <c r="Q6" s="6">
        <v>0.95343281899999999</v>
      </c>
      <c r="R6" s="7">
        <v>1.2563071299999999</v>
      </c>
      <c r="S6" s="7">
        <v>0.81373078899999995</v>
      </c>
      <c r="T6" s="7">
        <v>0.754771674</v>
      </c>
      <c r="U6" s="8">
        <v>0.99723310499999995</v>
      </c>
      <c r="V6" s="8">
        <v>0.81375328400000002</v>
      </c>
      <c r="W6" s="8">
        <v>9.5783279099999993E-2</v>
      </c>
      <c r="X6" s="9"/>
      <c r="Y6" s="9">
        <v>1.51677193</v>
      </c>
      <c r="Z6" s="9">
        <v>1.0423706800000001</v>
      </c>
    </row>
    <row r="7" spans="1:26">
      <c r="A7" s="2">
        <v>6</v>
      </c>
      <c r="B7" s="2">
        <v>14.570464810708714</v>
      </c>
      <c r="C7" s="2">
        <v>0.475976432</v>
      </c>
      <c r="D7" s="2">
        <v>0.34912815800000002</v>
      </c>
      <c r="E7" s="2">
        <v>0.448500446</v>
      </c>
      <c r="F7" s="3">
        <v>0.42246763399999998</v>
      </c>
      <c r="G7" s="3">
        <v>0.38832604700000001</v>
      </c>
      <c r="H7" s="3">
        <v>0.40818407299999998</v>
      </c>
      <c r="I7" s="4">
        <v>0.59271180099999998</v>
      </c>
      <c r="J7" s="4">
        <v>0.36370647299999997</v>
      </c>
      <c r="K7" s="4">
        <v>0.43567066399999999</v>
      </c>
      <c r="L7" s="5">
        <v>0.87993464700000001</v>
      </c>
      <c r="M7" s="5">
        <v>0.71640376400000005</v>
      </c>
      <c r="N7" s="5">
        <v>0.60450135100000002</v>
      </c>
      <c r="O7" s="6">
        <v>0.83841590799999999</v>
      </c>
      <c r="P7" s="6">
        <v>0.78831662700000005</v>
      </c>
      <c r="Q7" s="6">
        <v>0.95092337500000002</v>
      </c>
      <c r="R7" s="7">
        <v>1.2652388299999999</v>
      </c>
      <c r="S7" s="7">
        <v>0.80313078699999996</v>
      </c>
      <c r="T7" s="7">
        <v>0.68446160499999997</v>
      </c>
      <c r="U7" s="8">
        <v>1.00432919</v>
      </c>
      <c r="V7" s="8">
        <v>0.82771024800000004</v>
      </c>
      <c r="W7" s="8">
        <v>9.5202173299999998E-2</v>
      </c>
      <c r="X7" s="9"/>
      <c r="Y7" s="9">
        <v>1.51693207</v>
      </c>
      <c r="Z7" s="9">
        <v>1.0262580800000001</v>
      </c>
    </row>
    <row r="8" spans="1:26">
      <c r="A8" s="2">
        <v>7</v>
      </c>
      <c r="B8" s="2">
        <v>15.127162889053134</v>
      </c>
      <c r="C8" s="2">
        <v>0.47432934199999999</v>
      </c>
      <c r="D8" s="2">
        <v>0.252056844</v>
      </c>
      <c r="E8" s="2">
        <v>0.45066489399999998</v>
      </c>
      <c r="F8" s="3">
        <v>0.42725479399999999</v>
      </c>
      <c r="G8" s="3">
        <v>0.38526821500000002</v>
      </c>
      <c r="H8" s="3">
        <v>0.41627155399999999</v>
      </c>
      <c r="I8" s="4">
        <v>0.58715308499999996</v>
      </c>
      <c r="J8" s="4">
        <v>0.35961172600000002</v>
      </c>
      <c r="K8" s="4">
        <v>0.43965596800000001</v>
      </c>
      <c r="L8" s="5">
        <v>0.87083414800000003</v>
      </c>
      <c r="M8" s="5">
        <v>0.72011017099999997</v>
      </c>
      <c r="N8" s="5">
        <v>0.58680727499999996</v>
      </c>
      <c r="O8" s="6">
        <v>0.83624043299999995</v>
      </c>
      <c r="P8" s="6">
        <v>0.711564855</v>
      </c>
      <c r="Q8" s="6">
        <v>0.95724720799999996</v>
      </c>
      <c r="R8" s="7">
        <v>1.2647600299999999</v>
      </c>
      <c r="S8" s="7">
        <v>0.80727112899999998</v>
      </c>
      <c r="T8" s="7">
        <v>0.61491107</v>
      </c>
      <c r="U8" s="8">
        <v>1.0145530300000001</v>
      </c>
      <c r="V8" s="8">
        <v>0.83994609200000003</v>
      </c>
      <c r="W8" s="8">
        <v>9.4655613499999999E-2</v>
      </c>
      <c r="X8" s="9"/>
      <c r="Y8" s="9">
        <v>1.50938529</v>
      </c>
      <c r="Z8" s="9">
        <v>0.991144892</v>
      </c>
    </row>
    <row r="9" spans="1:26">
      <c r="A9" s="2">
        <v>8</v>
      </c>
      <c r="B9" s="2">
        <v>15.662000082122033</v>
      </c>
      <c r="C9" s="2">
        <v>0.47463365200000002</v>
      </c>
      <c r="D9" s="2">
        <v>0.24661361900000001</v>
      </c>
      <c r="E9" s="2">
        <v>0.45210653099999998</v>
      </c>
      <c r="F9" s="3">
        <v>0.429367946</v>
      </c>
      <c r="G9" s="3">
        <v>0.38251626599999999</v>
      </c>
      <c r="H9" s="3">
        <v>0.41231827199999999</v>
      </c>
      <c r="I9" s="4">
        <v>0.58357868800000001</v>
      </c>
      <c r="J9" s="4">
        <v>0.36413904699999999</v>
      </c>
      <c r="K9" s="4">
        <v>0.43677925000000001</v>
      </c>
      <c r="L9" s="5">
        <v>0.85853547799999996</v>
      </c>
      <c r="M9" s="5">
        <v>0.72584723900000003</v>
      </c>
      <c r="N9" s="5">
        <v>0.56884380300000004</v>
      </c>
      <c r="O9" s="6">
        <v>0.83282898000000005</v>
      </c>
      <c r="P9" s="6">
        <v>0.665858803</v>
      </c>
      <c r="Q9" s="6">
        <v>0.96751022499999995</v>
      </c>
      <c r="R9" s="7">
        <v>1.2590429299999999</v>
      </c>
      <c r="S9" s="7">
        <v>0.907478487</v>
      </c>
      <c r="T9" s="7">
        <v>0.55121308000000002</v>
      </c>
      <c r="U9" s="8">
        <v>1.0153926900000001</v>
      </c>
      <c r="V9" s="8">
        <v>0.84600670200000005</v>
      </c>
      <c r="W9" s="8">
        <v>9.4010181999999998E-2</v>
      </c>
      <c r="X9" s="9"/>
      <c r="Y9" s="9">
        <v>1.5008757100000001</v>
      </c>
      <c r="Z9" s="9">
        <v>0.95155189399999995</v>
      </c>
    </row>
    <row r="10" spans="1:26">
      <c r="A10" s="2">
        <v>9</v>
      </c>
      <c r="B10" s="2">
        <v>16.182764638252443</v>
      </c>
      <c r="C10" s="2">
        <v>0.47528555</v>
      </c>
      <c r="D10" s="2">
        <v>0.243018186</v>
      </c>
      <c r="E10" s="2">
        <v>0.45264855999999998</v>
      </c>
      <c r="F10" s="3">
        <v>0.430345849</v>
      </c>
      <c r="G10" s="3">
        <v>0.37909216400000001</v>
      </c>
      <c r="H10" s="3">
        <v>0.42106321400000002</v>
      </c>
      <c r="I10" s="4">
        <v>0.58091632999999998</v>
      </c>
      <c r="J10" s="4">
        <v>0.36431859</v>
      </c>
      <c r="K10" s="4">
        <v>0.434334102</v>
      </c>
      <c r="L10" s="5">
        <v>0.84528574499999998</v>
      </c>
      <c r="M10" s="5">
        <v>0.73174483700000004</v>
      </c>
      <c r="N10" s="5">
        <v>0.550921675</v>
      </c>
      <c r="O10" s="6">
        <v>0.830381806</v>
      </c>
      <c r="P10" s="6">
        <v>0.66615572199999995</v>
      </c>
      <c r="Q10" s="6">
        <v>0.95958159899999995</v>
      </c>
      <c r="R10" s="7">
        <v>1.2559088700000001</v>
      </c>
      <c r="S10" s="7">
        <v>0.93627229899999997</v>
      </c>
      <c r="T10" s="7">
        <v>0.51283546199999996</v>
      </c>
      <c r="U10" s="8">
        <v>1.0101246800000001</v>
      </c>
      <c r="V10" s="8">
        <v>0.84812800899999996</v>
      </c>
      <c r="W10" s="8">
        <v>9.3438464299999996E-2</v>
      </c>
      <c r="X10" s="9"/>
      <c r="Y10" s="9">
        <v>1.4953716800000001</v>
      </c>
      <c r="Z10" s="9">
        <v>0.921426941</v>
      </c>
    </row>
    <row r="11" spans="1:26">
      <c r="A11" s="2">
        <v>10</v>
      </c>
      <c r="B11" s="2">
        <v>16.710740535435658</v>
      </c>
      <c r="C11" s="2">
        <v>0.47564805900000001</v>
      </c>
      <c r="D11" s="2">
        <v>0.26207290500000002</v>
      </c>
      <c r="E11" s="2">
        <v>0.45208587099999997</v>
      </c>
      <c r="F11" s="3">
        <v>0.429661458</v>
      </c>
      <c r="G11" s="3">
        <v>0.375650765</v>
      </c>
      <c r="H11" s="3">
        <v>0.41586163199999998</v>
      </c>
      <c r="I11" s="4">
        <v>0.581826014</v>
      </c>
      <c r="J11" s="4">
        <v>0.36147549800000001</v>
      </c>
      <c r="K11" s="4">
        <v>0.42733368599999999</v>
      </c>
      <c r="L11" s="5">
        <v>0.83439981900000004</v>
      </c>
      <c r="M11" s="5">
        <v>0.73837111499999997</v>
      </c>
      <c r="N11" s="5">
        <v>0.52256560699999999</v>
      </c>
      <c r="O11" s="6">
        <v>0.82694878500000002</v>
      </c>
      <c r="P11" s="6">
        <v>0.65343694399999996</v>
      </c>
      <c r="Q11" s="6">
        <v>0.93891939800000002</v>
      </c>
      <c r="R11" s="7">
        <v>1.2563314000000001</v>
      </c>
      <c r="S11" s="7">
        <v>0.94918824400000001</v>
      </c>
      <c r="T11" s="7">
        <v>0.451742853</v>
      </c>
      <c r="U11" s="8">
        <v>1.0066018299999999</v>
      </c>
      <c r="V11" s="8">
        <v>0.85111981299999995</v>
      </c>
      <c r="W11" s="8">
        <v>9.2908999000000006E-2</v>
      </c>
      <c r="X11" s="9"/>
      <c r="Y11" s="9">
        <v>1.4965688500000001</v>
      </c>
      <c r="Z11" s="9">
        <v>0.88637862599999995</v>
      </c>
    </row>
    <row r="12" spans="1:26">
      <c r="A12" s="2">
        <v>11</v>
      </c>
      <c r="B12" s="2">
        <v>17.251695819988502</v>
      </c>
      <c r="C12" s="2">
        <v>0.47622756300000002</v>
      </c>
      <c r="D12" s="2">
        <v>0.250476951</v>
      </c>
      <c r="E12" s="2">
        <v>0.450395449</v>
      </c>
      <c r="F12" s="3">
        <v>0.42713463499999998</v>
      </c>
      <c r="G12" s="3">
        <v>0.37405666599999998</v>
      </c>
      <c r="H12" s="3">
        <v>0.43924533799999999</v>
      </c>
      <c r="I12" s="4">
        <v>0.58371808400000003</v>
      </c>
      <c r="J12" s="4">
        <v>0.36333518999999997</v>
      </c>
      <c r="K12" s="4">
        <v>0.42301325400000001</v>
      </c>
      <c r="L12" s="5">
        <v>0.82706668800000005</v>
      </c>
      <c r="M12" s="5">
        <v>0.74612316700000003</v>
      </c>
      <c r="N12" s="5">
        <v>0.531755482</v>
      </c>
      <c r="O12" s="6">
        <v>0.82319672399999999</v>
      </c>
      <c r="P12" s="6">
        <v>0.645358608</v>
      </c>
      <c r="Q12" s="6">
        <v>0.90582399700000005</v>
      </c>
      <c r="R12" s="7">
        <v>1.2582063699999999</v>
      </c>
      <c r="S12" s="7">
        <v>0.95781660400000002</v>
      </c>
      <c r="T12" s="7">
        <v>0.41876189600000002</v>
      </c>
      <c r="U12" s="8">
        <v>1.00552921</v>
      </c>
      <c r="V12" s="8">
        <v>0.85558064199999995</v>
      </c>
      <c r="W12" s="8">
        <v>9.2554191600000002E-2</v>
      </c>
      <c r="X12" s="9"/>
      <c r="Y12" s="9">
        <v>1.5025850300000001</v>
      </c>
      <c r="Z12" s="9">
        <v>0.84676427700000001</v>
      </c>
    </row>
    <row r="13" spans="1:26">
      <c r="A13" s="2">
        <v>12</v>
      </c>
      <c r="B13" s="2">
        <v>17.800884864909253</v>
      </c>
      <c r="C13" s="2">
        <v>0.47699179899999999</v>
      </c>
      <c r="D13" s="2">
        <v>0.22056779200000001</v>
      </c>
      <c r="E13" s="2">
        <v>0.44811626100000002</v>
      </c>
      <c r="F13" s="3">
        <v>0.42203142599999999</v>
      </c>
      <c r="G13" s="3">
        <v>0.37388139799999998</v>
      </c>
      <c r="H13" s="3">
        <v>0.41340984400000003</v>
      </c>
      <c r="I13" s="4">
        <v>0.58431561899999995</v>
      </c>
      <c r="J13" s="4">
        <v>0.36136720300000003</v>
      </c>
      <c r="K13" s="4">
        <v>0.41755437499999998</v>
      </c>
      <c r="L13" s="5">
        <v>0.82256156000000002</v>
      </c>
      <c r="M13" s="5">
        <v>0.75359087000000002</v>
      </c>
      <c r="N13" s="5">
        <v>0.46085663300000002</v>
      </c>
      <c r="O13" s="6">
        <v>0.81873885499999999</v>
      </c>
      <c r="P13" s="6">
        <v>0.77199684199999996</v>
      </c>
      <c r="Q13" s="6">
        <v>0.86105947000000005</v>
      </c>
      <c r="R13" s="7">
        <v>1.2614028900000001</v>
      </c>
      <c r="S13" s="7">
        <v>0.96981259399999997</v>
      </c>
      <c r="T13" s="7">
        <v>0.41367848800000001</v>
      </c>
      <c r="U13" s="8">
        <v>1.00274778</v>
      </c>
      <c r="V13" s="8">
        <v>0.86198243500000005</v>
      </c>
      <c r="W13" s="8">
        <v>9.2232460200000005E-2</v>
      </c>
      <c r="X13" s="9"/>
      <c r="Y13" s="9">
        <v>1.5103079500000001</v>
      </c>
      <c r="Z13" s="9">
        <v>0.80141866799999995</v>
      </c>
    </row>
    <row r="14" spans="1:26">
      <c r="A14" s="2">
        <v>13</v>
      </c>
      <c r="B14" s="2">
        <v>18.326652705920999</v>
      </c>
      <c r="C14" s="2">
        <v>0.47868112699999998</v>
      </c>
      <c r="D14" s="2">
        <v>0.31832169700000001</v>
      </c>
      <c r="E14" s="2">
        <v>0.44583974900000001</v>
      </c>
      <c r="F14" s="3">
        <v>0.41794451100000002</v>
      </c>
      <c r="G14" s="3">
        <v>0.37316406600000002</v>
      </c>
      <c r="H14" s="3">
        <v>0.415952392</v>
      </c>
      <c r="I14" s="4">
        <v>0.58199639199999997</v>
      </c>
      <c r="J14" s="4">
        <v>0.36313424999999999</v>
      </c>
      <c r="K14" s="4">
        <v>0.41083150800000001</v>
      </c>
      <c r="L14" s="5">
        <v>0.82049703600000001</v>
      </c>
      <c r="M14" s="5">
        <v>0.76014021399999998</v>
      </c>
      <c r="N14" s="5">
        <v>0.44360000900000002</v>
      </c>
      <c r="O14" s="6">
        <v>0.81193247899999998</v>
      </c>
      <c r="P14" s="6">
        <v>0.80582924600000005</v>
      </c>
      <c r="Q14" s="6">
        <v>0.81133091700000004</v>
      </c>
      <c r="R14" s="7">
        <v>1.2623318699999999</v>
      </c>
      <c r="S14" s="7">
        <v>0.98348586400000004</v>
      </c>
      <c r="T14" s="7">
        <v>0.427415353</v>
      </c>
      <c r="U14" s="8">
        <v>0.99910295500000001</v>
      </c>
      <c r="V14" s="8">
        <v>0.87152618599999998</v>
      </c>
      <c r="W14" s="8">
        <v>9.2224918899999994E-2</v>
      </c>
      <c r="X14" s="9"/>
      <c r="Y14" s="9">
        <v>1.51577885</v>
      </c>
      <c r="Z14" s="9">
        <v>0.75622654300000003</v>
      </c>
    </row>
    <row r="15" spans="1:26">
      <c r="A15" s="2">
        <v>14</v>
      </c>
      <c r="B15" s="2">
        <v>18.814993430237333</v>
      </c>
      <c r="C15" s="2">
        <v>0.47977953000000001</v>
      </c>
      <c r="D15" s="2">
        <v>0.35906316700000002</v>
      </c>
      <c r="E15" s="2">
        <v>0.44739955999999997</v>
      </c>
      <c r="F15" s="3">
        <v>0.417394082</v>
      </c>
      <c r="G15" s="3">
        <v>0.37177495599999999</v>
      </c>
      <c r="H15" s="3">
        <v>0.39837103499999998</v>
      </c>
      <c r="I15" s="4">
        <v>0.57823646100000003</v>
      </c>
      <c r="J15" s="4">
        <v>0.36701443900000003</v>
      </c>
      <c r="K15" s="4">
        <v>0.40264231099999997</v>
      </c>
      <c r="L15" s="5">
        <v>0.81810058100000005</v>
      </c>
      <c r="M15" s="5">
        <v>0.76630285799999998</v>
      </c>
      <c r="N15" s="5">
        <v>0.437256908</v>
      </c>
      <c r="O15" s="6">
        <v>0.80421529000000003</v>
      </c>
      <c r="P15" s="6">
        <v>0.81540933400000004</v>
      </c>
      <c r="Q15" s="6">
        <v>0.76316304199999996</v>
      </c>
      <c r="R15" s="7">
        <v>1.2605650100000001</v>
      </c>
      <c r="S15" s="7">
        <v>0.99491546600000003</v>
      </c>
      <c r="T15" s="7">
        <v>0.42495014399999997</v>
      </c>
      <c r="U15" s="8">
        <v>0.99163316199999996</v>
      </c>
      <c r="V15" s="8">
        <v>0.87937600699999996</v>
      </c>
      <c r="W15" s="8">
        <v>9.2360071799999999E-2</v>
      </c>
      <c r="X15" s="9"/>
      <c r="Y15" s="9">
        <v>1.5162415300000001</v>
      </c>
      <c r="Z15" s="9">
        <v>0.71334481800000005</v>
      </c>
    </row>
    <row r="16" spans="1:26">
      <c r="A16" s="2">
        <v>15</v>
      </c>
      <c r="B16" s="2">
        <v>19.342771208015112</v>
      </c>
      <c r="C16" s="2">
        <v>0.48107207499999999</v>
      </c>
      <c r="D16" s="2">
        <v>0.36841221200000002</v>
      </c>
      <c r="E16" s="2">
        <v>0.43952091799999998</v>
      </c>
      <c r="F16" s="3">
        <v>0.42102263499999998</v>
      </c>
      <c r="G16" s="3">
        <v>0.37048692999999999</v>
      </c>
      <c r="H16" s="3">
        <v>0.39462647000000001</v>
      </c>
      <c r="I16" s="4">
        <v>0.57518245999999995</v>
      </c>
      <c r="J16" s="4">
        <v>0.368801237</v>
      </c>
      <c r="K16" s="4">
        <v>0.38694063299999998</v>
      </c>
      <c r="L16" s="5">
        <v>0.812708035</v>
      </c>
      <c r="M16" s="5">
        <v>0.77301702900000002</v>
      </c>
      <c r="N16" s="5">
        <v>0.42906074</v>
      </c>
      <c r="O16" s="6">
        <v>0.79613959099999998</v>
      </c>
      <c r="P16" s="6">
        <v>0.82515280400000002</v>
      </c>
      <c r="Q16" s="6">
        <v>0.71883562499999998</v>
      </c>
      <c r="R16" s="7">
        <v>1.2593778600000001</v>
      </c>
      <c r="S16" s="7">
        <v>1.0029801700000001</v>
      </c>
      <c r="T16" s="7">
        <v>0.42367608000000001</v>
      </c>
      <c r="U16" s="8">
        <v>0.98220212500000004</v>
      </c>
      <c r="V16" s="8">
        <v>0.88649171800000004</v>
      </c>
      <c r="W16" s="8">
        <v>9.2381809699999998E-2</v>
      </c>
      <c r="X16" s="9"/>
      <c r="Y16" s="9">
        <v>1.5110627000000001</v>
      </c>
      <c r="Z16" s="9">
        <v>0.67504740799999996</v>
      </c>
    </row>
    <row r="17" spans="1:26">
      <c r="A17" s="2">
        <v>16</v>
      </c>
      <c r="B17" s="2">
        <v>19.837892132709207</v>
      </c>
      <c r="C17" s="2">
        <v>0.48463405199999998</v>
      </c>
      <c r="D17" s="2">
        <v>0.37466443199999999</v>
      </c>
      <c r="E17" s="2">
        <v>0.44072020299999998</v>
      </c>
      <c r="F17" s="3">
        <v>0.422733415</v>
      </c>
      <c r="G17" s="3">
        <v>0.371747302</v>
      </c>
      <c r="H17" s="3">
        <v>0.40806092999999999</v>
      </c>
      <c r="I17" s="4">
        <v>0.57293826699999995</v>
      </c>
      <c r="J17" s="4">
        <v>0.36918654099999998</v>
      </c>
      <c r="K17" s="4">
        <v>0.37764388700000001</v>
      </c>
      <c r="L17" s="5">
        <v>0.80790651800000002</v>
      </c>
      <c r="M17" s="5">
        <v>0.77951762099999999</v>
      </c>
      <c r="N17" s="5">
        <v>0.411713155</v>
      </c>
      <c r="O17" s="6">
        <v>0.78866133500000002</v>
      </c>
      <c r="P17" s="6">
        <v>0.83332017300000005</v>
      </c>
      <c r="Q17" s="6">
        <v>0.68459569899999995</v>
      </c>
      <c r="R17" s="7">
        <v>1.25834074</v>
      </c>
      <c r="S17" s="7">
        <v>1.00726037</v>
      </c>
      <c r="T17" s="7">
        <v>0.405286005</v>
      </c>
      <c r="U17" s="8">
        <v>0.98269578000000002</v>
      </c>
      <c r="V17" s="8">
        <v>0.892513891</v>
      </c>
      <c r="W17" s="8">
        <v>9.2288904000000005E-2</v>
      </c>
      <c r="X17" s="9"/>
      <c r="Y17" s="9">
        <v>1.49828081</v>
      </c>
      <c r="Z17" s="9">
        <v>0.63850758500000004</v>
      </c>
    </row>
    <row r="18" spans="1:26">
      <c r="A18" s="2">
        <v>17</v>
      </c>
      <c r="B18" s="2">
        <v>20.370811776299583</v>
      </c>
      <c r="C18" s="2">
        <v>0.489130283</v>
      </c>
      <c r="D18" s="2">
        <v>0.37683691800000002</v>
      </c>
      <c r="E18" s="2">
        <v>0.43315503100000002</v>
      </c>
      <c r="F18" s="3">
        <v>0.425918466</v>
      </c>
      <c r="G18" s="3">
        <v>0.37430544599999999</v>
      </c>
      <c r="H18" s="3">
        <v>0.42390650800000002</v>
      </c>
      <c r="I18" s="4">
        <v>0.572101415</v>
      </c>
      <c r="J18" s="4">
        <v>0.37107883600000002</v>
      </c>
      <c r="K18" s="4">
        <v>0.36648461599999999</v>
      </c>
      <c r="L18" s="5">
        <v>0.80304872900000002</v>
      </c>
      <c r="M18" s="5">
        <v>0.78606964800000001</v>
      </c>
      <c r="N18" s="5">
        <v>0.39645589799999997</v>
      </c>
      <c r="O18" s="6">
        <v>0.78050359499999999</v>
      </c>
      <c r="P18" s="6">
        <v>0.83660507399999995</v>
      </c>
      <c r="Q18" s="6">
        <v>0.65250295199999997</v>
      </c>
      <c r="R18" s="7">
        <v>1.2560435599999999</v>
      </c>
      <c r="S18" s="7">
        <v>1.0060356500000001</v>
      </c>
      <c r="T18" s="7">
        <v>0.38915344200000002</v>
      </c>
      <c r="U18" s="8">
        <v>0.98896271499999999</v>
      </c>
      <c r="V18" s="8">
        <v>0.89572244499999998</v>
      </c>
      <c r="W18" s="8">
        <v>9.1960827800000006E-2</v>
      </c>
      <c r="X18" s="9"/>
      <c r="Y18" s="9">
        <v>1.4830147199999999</v>
      </c>
      <c r="Z18" s="9">
        <v>0.60773356000000001</v>
      </c>
    </row>
    <row r="19" spans="1:26">
      <c r="A19" s="2">
        <v>18</v>
      </c>
      <c r="B19" s="2">
        <v>20.854934507678411</v>
      </c>
      <c r="C19" s="2">
        <v>0.49454998500000003</v>
      </c>
      <c r="D19" s="2">
        <v>0.36693574499999998</v>
      </c>
      <c r="E19" s="2">
        <v>0.433558112</v>
      </c>
      <c r="F19" s="3">
        <v>0.42997412800000001</v>
      </c>
      <c r="G19" s="3">
        <v>0.36304974000000001</v>
      </c>
      <c r="H19" s="3">
        <v>0.41386418000000003</v>
      </c>
      <c r="I19" s="4">
        <v>0.57160661800000001</v>
      </c>
      <c r="J19" s="4">
        <v>0.372493136</v>
      </c>
      <c r="K19" s="4">
        <v>0.35274232</v>
      </c>
      <c r="L19" s="5">
        <v>0.80069241199999996</v>
      </c>
      <c r="M19" s="5">
        <v>0.79130562000000004</v>
      </c>
      <c r="N19" s="5">
        <v>0.38290816100000002</v>
      </c>
      <c r="O19" s="6">
        <v>0.77363644300000001</v>
      </c>
      <c r="P19" s="6">
        <v>0.836708165</v>
      </c>
      <c r="Q19" s="6">
        <v>0.62288373900000005</v>
      </c>
      <c r="R19" s="7">
        <v>1.2456661099999999</v>
      </c>
      <c r="S19" s="7">
        <v>1.00344915</v>
      </c>
      <c r="T19" s="7">
        <v>0.37449542800000002</v>
      </c>
      <c r="U19" s="8">
        <v>0.985652368</v>
      </c>
      <c r="V19" s="8">
        <v>0.89831781399999999</v>
      </c>
      <c r="W19" s="8">
        <v>9.1701703499999995E-2</v>
      </c>
      <c r="X19" s="9"/>
      <c r="Y19" s="9">
        <v>1.4588188600000001</v>
      </c>
      <c r="Z19" s="9">
        <v>0.57997657999999996</v>
      </c>
    </row>
    <row r="20" spans="1:26">
      <c r="A20" s="2">
        <v>19</v>
      </c>
      <c r="B20" s="2">
        <v>21.402806520489449</v>
      </c>
      <c r="C20" s="2">
        <v>0.50051688999999999</v>
      </c>
      <c r="D20" s="2">
        <v>0.36880824200000001</v>
      </c>
      <c r="E20" s="2">
        <v>0.43304974899999998</v>
      </c>
      <c r="F20" s="3">
        <v>0.43361548</v>
      </c>
      <c r="G20" s="3">
        <v>0.36820361400000001</v>
      </c>
      <c r="H20" s="3">
        <v>0.410899609</v>
      </c>
      <c r="I20" s="4">
        <v>0.57143471099999998</v>
      </c>
      <c r="J20" s="4">
        <v>0.37243515399999999</v>
      </c>
      <c r="K20" s="4">
        <v>0.33847731399999997</v>
      </c>
      <c r="L20" s="5">
        <v>0.80041359899999998</v>
      </c>
      <c r="M20" s="5">
        <v>0.79362069999999996</v>
      </c>
      <c r="N20" s="5">
        <v>0.36771007900000002</v>
      </c>
      <c r="O20" s="6">
        <v>0.76558999900000002</v>
      </c>
      <c r="P20" s="6">
        <v>0.83646763700000004</v>
      </c>
      <c r="Q20" s="6">
        <v>0.59895531999999996</v>
      </c>
      <c r="R20" s="7">
        <v>1.23543848</v>
      </c>
      <c r="S20" s="7">
        <v>0.99955574999999997</v>
      </c>
      <c r="T20" s="7">
        <v>0.36147164399999998</v>
      </c>
      <c r="U20" s="8">
        <v>0.97373729399999998</v>
      </c>
      <c r="V20" s="8">
        <v>0.89836651599999995</v>
      </c>
      <c r="W20" s="8">
        <v>9.0877079700000002E-2</v>
      </c>
      <c r="X20" s="9"/>
      <c r="Y20" s="9">
        <v>1.4311669199999999</v>
      </c>
      <c r="Z20" s="9">
        <v>0.55303586900000001</v>
      </c>
    </row>
    <row r="21" spans="1:26">
      <c r="A21" s="2">
        <v>20</v>
      </c>
      <c r="B21" s="2">
        <v>21.927937915742795</v>
      </c>
      <c r="C21" s="2">
        <v>0.50473506599999995</v>
      </c>
      <c r="D21" s="2">
        <v>0.363288106</v>
      </c>
      <c r="E21" s="2">
        <v>0.42306718700000001</v>
      </c>
      <c r="F21" s="3">
        <v>0.432591161</v>
      </c>
      <c r="G21" s="3">
        <v>0.35387385500000001</v>
      </c>
      <c r="H21" s="3">
        <v>0.40030813999999998</v>
      </c>
      <c r="I21" s="4">
        <v>0.57187337699999996</v>
      </c>
      <c r="J21" s="4">
        <v>0.37112514499999999</v>
      </c>
      <c r="K21" s="4">
        <v>0.312914001</v>
      </c>
      <c r="L21" s="5">
        <v>0.80077486399999998</v>
      </c>
      <c r="M21" s="5">
        <v>0.78616149300000004</v>
      </c>
      <c r="N21" s="5">
        <v>0.35515581899999998</v>
      </c>
      <c r="O21" s="6">
        <v>0.75951048799999998</v>
      </c>
      <c r="P21" s="6">
        <v>0.83716067199999999</v>
      </c>
      <c r="Q21" s="6">
        <v>0.57374420800000003</v>
      </c>
      <c r="R21" s="7">
        <v>1.22589393</v>
      </c>
      <c r="S21" s="7">
        <v>0.99609697100000005</v>
      </c>
      <c r="T21" s="7">
        <v>0.34770611499999998</v>
      </c>
      <c r="U21" s="8">
        <v>0.97445544500000003</v>
      </c>
      <c r="V21" s="8">
        <v>0.89599889600000004</v>
      </c>
      <c r="W21" s="8">
        <v>9.0447799199999998E-2</v>
      </c>
      <c r="X21" s="9"/>
      <c r="Y21" s="9">
        <v>1.4229595900000001</v>
      </c>
      <c r="Z21" s="9">
        <v>0.53247415799999998</v>
      </c>
    </row>
    <row r="22" spans="1:26">
      <c r="A22" s="2">
        <v>21</v>
      </c>
      <c r="B22" s="2">
        <v>22.454863677424655</v>
      </c>
      <c r="C22" s="2">
        <v>0.50710705199999995</v>
      </c>
      <c r="D22" s="2">
        <v>0.35934320800000003</v>
      </c>
      <c r="E22" s="2">
        <v>0.36296118300000002</v>
      </c>
      <c r="F22" s="3">
        <v>0.42658023499999997</v>
      </c>
      <c r="G22" s="3">
        <v>0.34782003900000003</v>
      </c>
      <c r="H22" s="3">
        <v>0.38263265899999999</v>
      </c>
      <c r="I22" s="4">
        <v>0.57173659200000004</v>
      </c>
      <c r="J22" s="4">
        <v>0.36933865999999999</v>
      </c>
      <c r="K22" s="4">
        <v>0.28229605499999999</v>
      </c>
      <c r="L22" s="5">
        <v>0.80129917299999998</v>
      </c>
      <c r="M22" s="5">
        <v>0.77822798699999995</v>
      </c>
      <c r="N22" s="5">
        <v>0.34314893699999999</v>
      </c>
      <c r="O22" s="6">
        <v>0.75265436100000005</v>
      </c>
      <c r="P22" s="6">
        <v>0.83777510099999997</v>
      </c>
      <c r="Q22" s="6">
        <v>0.54653106500000004</v>
      </c>
      <c r="R22" s="7">
        <v>1.2175606000000001</v>
      </c>
      <c r="S22" s="7">
        <v>0.995340797</v>
      </c>
      <c r="T22" s="7">
        <v>0.33426051099999998</v>
      </c>
      <c r="U22" s="8">
        <v>0.98516910400000002</v>
      </c>
      <c r="V22" s="8">
        <v>0.89269266700000005</v>
      </c>
      <c r="W22" s="8">
        <v>9.0145124300000004E-2</v>
      </c>
      <c r="X22" s="9"/>
      <c r="Y22" s="9">
        <v>1.4327449000000001</v>
      </c>
      <c r="Z22" s="9">
        <v>0.51258974300000004</v>
      </c>
    </row>
    <row r="23" spans="1:26">
      <c r="A23" s="2">
        <v>22</v>
      </c>
      <c r="B23" s="2">
        <v>22.983975938244232</v>
      </c>
      <c r="C23" s="2">
        <v>0.51010419500000004</v>
      </c>
      <c r="D23" s="2">
        <v>0.35308186000000003</v>
      </c>
      <c r="E23" s="2">
        <v>0.40931573700000001</v>
      </c>
      <c r="F23" s="3">
        <v>0.427984525</v>
      </c>
      <c r="G23" s="3">
        <v>0.236267216</v>
      </c>
      <c r="H23" s="3">
        <v>0.36651698199999999</v>
      </c>
      <c r="I23" s="4">
        <v>0.56972107800000005</v>
      </c>
      <c r="J23" s="4">
        <v>0.36488934200000001</v>
      </c>
      <c r="K23" s="4">
        <v>0.26745435899999997</v>
      </c>
      <c r="L23" s="5">
        <v>0.80066364700000003</v>
      </c>
      <c r="M23" s="5">
        <v>0.77228774200000005</v>
      </c>
      <c r="N23" s="5">
        <v>0.32959043500000001</v>
      </c>
      <c r="O23" s="6">
        <v>0.74549245200000003</v>
      </c>
      <c r="P23" s="6">
        <v>0.83829605200000001</v>
      </c>
      <c r="Q23" s="6">
        <v>0.52018410900000001</v>
      </c>
      <c r="R23" s="7">
        <v>1.2136775799999999</v>
      </c>
      <c r="S23" s="7">
        <v>0.99960471699999998</v>
      </c>
      <c r="T23" s="7">
        <v>0.32050126899999998</v>
      </c>
      <c r="U23" s="8">
        <v>0.99499026599999996</v>
      </c>
      <c r="V23" s="8">
        <v>0.89174753900000003</v>
      </c>
      <c r="W23" s="8">
        <v>9.0097289499999997E-2</v>
      </c>
      <c r="X23" s="9"/>
      <c r="Y23" s="9">
        <v>1.4451262899999999</v>
      </c>
      <c r="Z23" s="9">
        <v>0.49425275600000002</v>
      </c>
    </row>
    <row r="24" spans="1:26">
      <c r="A24" s="2">
        <v>23</v>
      </c>
      <c r="B24" s="2">
        <v>23.537028824833701</v>
      </c>
      <c r="C24" s="2">
        <v>0.51344857300000002</v>
      </c>
      <c r="D24" s="2">
        <v>0.35023419300000003</v>
      </c>
      <c r="E24" s="2">
        <v>0.43382885900000001</v>
      </c>
      <c r="F24" s="3">
        <v>0.42541884299999999</v>
      </c>
      <c r="G24" s="3">
        <v>0.23662872400000001</v>
      </c>
      <c r="H24" s="3">
        <v>0.35140532899999999</v>
      </c>
      <c r="I24" s="4">
        <v>0.56621728299999996</v>
      </c>
      <c r="J24" s="4">
        <v>0.360178053</v>
      </c>
      <c r="K24" s="4">
        <v>0.238951736</v>
      </c>
      <c r="L24" s="5">
        <v>0.79972512399999995</v>
      </c>
      <c r="M24" s="5">
        <v>0.76669126899999995</v>
      </c>
      <c r="N24" s="5">
        <v>0.31634511500000001</v>
      </c>
      <c r="O24" s="6">
        <v>0.73661483999999999</v>
      </c>
      <c r="P24" s="6">
        <v>0.83902543299999999</v>
      </c>
      <c r="Q24" s="6">
        <v>0.49582742800000001</v>
      </c>
      <c r="R24" s="7">
        <v>1.2128117599999999</v>
      </c>
      <c r="S24" s="7">
        <v>1.0051502699999999</v>
      </c>
      <c r="T24" s="7">
        <v>0.30633292699999998</v>
      </c>
      <c r="U24" s="8">
        <v>1.0052883100000001</v>
      </c>
      <c r="V24" s="8">
        <v>0.89081750500000001</v>
      </c>
      <c r="W24" s="8">
        <v>9.0143651300000002E-2</v>
      </c>
      <c r="X24" s="9"/>
      <c r="Y24" s="9">
        <v>1.45803203</v>
      </c>
      <c r="Z24" s="9">
        <v>0.47778885399999999</v>
      </c>
    </row>
    <row r="25" spans="1:26">
      <c r="A25" s="2">
        <v>24</v>
      </c>
      <c r="B25" s="2">
        <v>24.026888806766856</v>
      </c>
      <c r="C25" s="2">
        <v>0.515745169</v>
      </c>
      <c r="D25" s="2">
        <v>0.34858344400000002</v>
      </c>
      <c r="E25" s="2">
        <v>0.45344527299999998</v>
      </c>
      <c r="F25" s="3">
        <v>0.42182196199999999</v>
      </c>
      <c r="G25" s="3">
        <v>0.23329867900000001</v>
      </c>
      <c r="H25" s="3">
        <v>0.33299814100000003</v>
      </c>
      <c r="I25" s="4">
        <v>0.56049917800000004</v>
      </c>
      <c r="J25" s="4">
        <v>0.356263371</v>
      </c>
      <c r="K25" s="4">
        <v>0.24963068099999999</v>
      </c>
      <c r="L25" s="5">
        <v>0.80059782800000001</v>
      </c>
      <c r="M25" s="5">
        <v>0.76624169399999997</v>
      </c>
      <c r="N25" s="5">
        <v>0.30428138900000001</v>
      </c>
      <c r="O25" s="6">
        <v>0.72909305800000002</v>
      </c>
      <c r="P25" s="6">
        <v>0.84000085999999996</v>
      </c>
      <c r="Q25" s="6">
        <v>0.47236343800000002</v>
      </c>
      <c r="R25" s="7">
        <v>1.21177091</v>
      </c>
      <c r="S25" s="7">
        <v>1.00860744</v>
      </c>
      <c r="T25" s="7">
        <v>0.29293981899999999</v>
      </c>
      <c r="U25" s="8">
        <v>1.0168717700000001</v>
      </c>
      <c r="V25" s="8">
        <v>0.88902652299999996</v>
      </c>
      <c r="W25" s="8">
        <v>8.9939335699999998E-2</v>
      </c>
      <c r="X25" s="9"/>
      <c r="Y25" s="9">
        <v>1.47314798</v>
      </c>
      <c r="Z25" s="9">
        <v>0.46295835400000002</v>
      </c>
    </row>
    <row r="26" spans="1:26">
      <c r="A26" s="2">
        <v>25</v>
      </c>
      <c r="B26" s="2">
        <v>24.544067709616492</v>
      </c>
      <c r="C26" s="2">
        <v>0.51547382900000005</v>
      </c>
      <c r="D26" s="2">
        <v>0.35004740899999998</v>
      </c>
      <c r="E26" s="2">
        <v>0.45340015900000002</v>
      </c>
      <c r="F26" s="3">
        <v>0.41957952799999998</v>
      </c>
      <c r="G26" s="3">
        <v>0.23263821200000001</v>
      </c>
      <c r="H26" s="3">
        <v>0.315961043</v>
      </c>
      <c r="I26" s="4">
        <v>0.55537269499999997</v>
      </c>
      <c r="J26" s="4">
        <v>0.353415961</v>
      </c>
      <c r="K26" s="4">
        <v>0.236970246</v>
      </c>
      <c r="L26" s="5">
        <v>0.80311211999999998</v>
      </c>
      <c r="M26" s="5">
        <v>0.76099769100000003</v>
      </c>
      <c r="N26" s="5">
        <v>0.292880853</v>
      </c>
      <c r="O26" s="6">
        <v>0.72342388400000002</v>
      </c>
      <c r="P26" s="6">
        <v>0.84116997000000004</v>
      </c>
      <c r="Q26" s="6">
        <v>0.45128607300000001</v>
      </c>
      <c r="R26" s="7">
        <v>1.2098298000000001</v>
      </c>
      <c r="S26" s="7">
        <v>1.0117504500000001</v>
      </c>
      <c r="T26" s="7">
        <v>0.27871123799999997</v>
      </c>
      <c r="U26" s="8">
        <v>1.02349223</v>
      </c>
      <c r="V26" s="8">
        <v>0.88695970899999999</v>
      </c>
      <c r="W26" s="8">
        <v>8.9646941699999996E-2</v>
      </c>
      <c r="X26" s="9"/>
      <c r="Y26" s="9">
        <v>1.4855872000000001</v>
      </c>
      <c r="Z26" s="9">
        <v>0.44985245299999999</v>
      </c>
    </row>
    <row r="27" spans="1:26">
      <c r="A27" s="2">
        <v>26</v>
      </c>
      <c r="B27" s="2">
        <v>25.033424694095427</v>
      </c>
      <c r="C27" s="2">
        <v>0.51175192400000002</v>
      </c>
      <c r="D27" s="2">
        <v>0.35138354300000002</v>
      </c>
      <c r="E27" s="2">
        <v>0.44709876900000001</v>
      </c>
      <c r="F27" s="3">
        <v>0.41753106600000001</v>
      </c>
      <c r="G27" s="3">
        <v>0.21933601799999999</v>
      </c>
      <c r="H27" s="3">
        <v>0.30011440700000003</v>
      </c>
      <c r="I27" s="4">
        <v>0.551402316</v>
      </c>
      <c r="J27" s="4">
        <v>0.35240888199999998</v>
      </c>
      <c r="K27" s="4">
        <v>0.21963255100000001</v>
      </c>
      <c r="L27" s="5">
        <v>0.80576480900000003</v>
      </c>
      <c r="M27" s="5">
        <v>0.74538982799999998</v>
      </c>
      <c r="N27" s="5">
        <v>0.28127063099999999</v>
      </c>
      <c r="O27" s="6">
        <v>0.71857863200000005</v>
      </c>
      <c r="P27" s="6">
        <v>0.84294579700000005</v>
      </c>
      <c r="Q27" s="6">
        <v>0.43272502800000001</v>
      </c>
      <c r="R27" s="7">
        <v>1.20931411</v>
      </c>
      <c r="S27" s="7">
        <v>1.01679841</v>
      </c>
      <c r="T27" s="7">
        <v>0.26456825899999997</v>
      </c>
      <c r="U27" s="8">
        <v>1.0227636099999999</v>
      </c>
      <c r="V27" s="8">
        <v>0.88720034599999997</v>
      </c>
      <c r="W27" s="8">
        <v>8.9440666299999999E-2</v>
      </c>
      <c r="X27" s="9"/>
      <c r="Y27" s="9">
        <v>1.4940400300000001</v>
      </c>
      <c r="Z27" s="9">
        <v>0.43818153799999998</v>
      </c>
    </row>
    <row r="28" spans="1:26">
      <c r="A28" s="2">
        <v>27</v>
      </c>
      <c r="B28" s="2">
        <v>25.523217951876489</v>
      </c>
      <c r="C28" s="2">
        <v>0.50732306400000005</v>
      </c>
      <c r="D28" s="2">
        <v>0.36411951999999997</v>
      </c>
      <c r="E28" s="2">
        <v>0.43730629700000001</v>
      </c>
      <c r="F28" s="3">
        <v>0.415199918</v>
      </c>
      <c r="G28" s="3">
        <v>0.24294833499999999</v>
      </c>
      <c r="H28" s="3">
        <v>0.28434891000000001</v>
      </c>
      <c r="I28" s="4">
        <v>0.54868194299999995</v>
      </c>
      <c r="J28" s="4">
        <v>0.35281808799999997</v>
      </c>
      <c r="K28" s="4">
        <v>0.21551690500000001</v>
      </c>
      <c r="L28" s="5">
        <v>0.80711730999999998</v>
      </c>
      <c r="M28" s="5">
        <v>0.74394741200000003</v>
      </c>
      <c r="N28" s="5">
        <v>0.27171223100000003</v>
      </c>
      <c r="O28" s="6">
        <v>0.71337273700000003</v>
      </c>
      <c r="P28" s="6">
        <v>0.84508692900000004</v>
      </c>
      <c r="Q28" s="6">
        <v>0.41450262300000001</v>
      </c>
      <c r="R28" s="7">
        <v>1.2108146799999999</v>
      </c>
      <c r="S28" s="7">
        <v>1.0213176799999999</v>
      </c>
      <c r="T28" s="7">
        <v>0.25062596700000001</v>
      </c>
      <c r="U28" s="8">
        <v>1.0204355899999999</v>
      </c>
      <c r="V28" s="8">
        <v>0.88544149599999999</v>
      </c>
      <c r="W28" s="8">
        <v>8.9624490200000004E-2</v>
      </c>
      <c r="X28" s="9"/>
      <c r="Y28" s="9">
        <v>1.49365215</v>
      </c>
      <c r="Z28" s="9">
        <v>0.42819231499999999</v>
      </c>
    </row>
    <row r="29" spans="1:26">
      <c r="A29" s="2">
        <v>28</v>
      </c>
      <c r="B29" s="2">
        <v>26.050494785250883</v>
      </c>
      <c r="C29" s="2">
        <v>0.50241280200000005</v>
      </c>
      <c r="D29" s="2">
        <v>0.35811777</v>
      </c>
      <c r="E29" s="2">
        <v>0.42245454799999999</v>
      </c>
      <c r="F29" s="3">
        <v>0.410078838</v>
      </c>
      <c r="G29" s="3">
        <v>0.30061016200000001</v>
      </c>
      <c r="H29" s="3">
        <v>0.26470329300000001</v>
      </c>
      <c r="I29" s="4">
        <v>0.54685725600000001</v>
      </c>
      <c r="J29" s="4">
        <v>0.35044777599999999</v>
      </c>
      <c r="K29" s="4">
        <v>0.20107090999999999</v>
      </c>
      <c r="L29" s="5">
        <v>0.80703347199999997</v>
      </c>
      <c r="M29" s="5">
        <v>0.70008815800000002</v>
      </c>
      <c r="N29" s="5">
        <v>0.26352734700000002</v>
      </c>
      <c r="O29" s="6">
        <v>0.70869371199999998</v>
      </c>
      <c r="P29" s="6">
        <v>0.84759857000000005</v>
      </c>
      <c r="Q29" s="6">
        <v>0.39672300900000002</v>
      </c>
      <c r="R29" s="7">
        <v>1.20793025</v>
      </c>
      <c r="S29" s="7">
        <v>1.0256271100000001</v>
      </c>
      <c r="T29" s="7">
        <v>0.23508833400000001</v>
      </c>
      <c r="U29" s="8">
        <v>1.0139981499999999</v>
      </c>
      <c r="V29" s="8">
        <v>0.87888920299999995</v>
      </c>
      <c r="W29" s="8">
        <v>8.9514777099999998E-2</v>
      </c>
      <c r="X29" s="9"/>
      <c r="Y29" s="9">
        <v>1.4830984700000001</v>
      </c>
      <c r="Z29" s="9">
        <v>0.419911653</v>
      </c>
    </row>
    <row r="30" spans="1:26">
      <c r="A30" s="2">
        <v>29</v>
      </c>
      <c r="B30" s="2">
        <v>26.53350578960335</v>
      </c>
      <c r="C30" s="2">
        <v>0.498649905</v>
      </c>
      <c r="D30" s="2">
        <v>0.37138264900000001</v>
      </c>
      <c r="E30" s="2">
        <v>0.40738124399999998</v>
      </c>
      <c r="F30" s="3">
        <v>0.40389278499999998</v>
      </c>
      <c r="G30" s="3">
        <v>0.32643692899999999</v>
      </c>
      <c r="H30" s="3">
        <v>0.246706279</v>
      </c>
      <c r="I30" s="4">
        <v>0.54582744900000002</v>
      </c>
      <c r="J30" s="4">
        <v>0.34804259500000001</v>
      </c>
      <c r="K30" s="4">
        <v>0.19463855799999999</v>
      </c>
      <c r="L30" s="5">
        <v>0.80563412700000003</v>
      </c>
      <c r="M30" s="5">
        <v>0.68958401400000002</v>
      </c>
      <c r="N30" s="5">
        <v>0.25673732799999999</v>
      </c>
      <c r="O30" s="6">
        <v>0.70421800800000001</v>
      </c>
      <c r="P30" s="6">
        <v>0.84977122599999999</v>
      </c>
      <c r="Q30" s="6">
        <v>0.37783458599999997</v>
      </c>
      <c r="R30" s="7">
        <v>1.20484737</v>
      </c>
      <c r="S30" s="7">
        <v>1.02906126</v>
      </c>
      <c r="T30" s="7">
        <v>0.219687512</v>
      </c>
      <c r="U30" s="8">
        <v>1.0100026799999999</v>
      </c>
      <c r="V30" s="8">
        <v>0.88286040799999999</v>
      </c>
      <c r="W30" s="8">
        <v>8.9603950200000004E-2</v>
      </c>
      <c r="X30" s="9"/>
      <c r="Y30" s="9">
        <v>1.4687713600000001</v>
      </c>
      <c r="Z30" s="9">
        <v>0.41524681600000002</v>
      </c>
    </row>
    <row r="31" spans="1:26">
      <c r="A31" s="2">
        <v>30</v>
      </c>
      <c r="B31" s="2">
        <v>27.019166256056501</v>
      </c>
      <c r="C31" s="2">
        <v>0.49479095699999998</v>
      </c>
      <c r="D31" s="2">
        <v>0.37777798200000001</v>
      </c>
      <c r="E31" s="2">
        <v>0.38403621300000002</v>
      </c>
      <c r="F31" s="3">
        <v>0.397011222</v>
      </c>
      <c r="G31" s="3">
        <v>0.32190798100000001</v>
      </c>
      <c r="H31" s="3">
        <v>0.22947300800000001</v>
      </c>
      <c r="I31" s="4">
        <v>0.54328693299999997</v>
      </c>
      <c r="J31" s="4">
        <v>0.34546901400000002</v>
      </c>
      <c r="K31" s="4">
        <v>0.18677274099999999</v>
      </c>
      <c r="L31" s="5">
        <v>0.801159387</v>
      </c>
      <c r="M31" s="5">
        <v>0.60573917399999999</v>
      </c>
      <c r="N31" s="5">
        <v>0.25062208600000002</v>
      </c>
      <c r="O31" s="6">
        <v>0.70051754600000005</v>
      </c>
      <c r="P31" s="6">
        <v>0.8514659</v>
      </c>
      <c r="Q31" s="6">
        <v>0.36104008700000001</v>
      </c>
      <c r="R31" s="7">
        <v>1.205416</v>
      </c>
      <c r="S31" s="7">
        <v>1.0322424800000001</v>
      </c>
      <c r="T31" s="7">
        <v>0.20524224099999999</v>
      </c>
      <c r="U31" s="8">
        <v>1.0120300099999999</v>
      </c>
      <c r="V31" s="8">
        <v>0.89267823800000001</v>
      </c>
      <c r="W31" s="8">
        <v>8.9568733600000006E-2</v>
      </c>
      <c r="X31" s="9"/>
      <c r="Y31" s="9">
        <v>1.4644356999999999</v>
      </c>
      <c r="Z31" s="9">
        <v>0.41278949300000001</v>
      </c>
    </row>
    <row r="32" spans="1:26">
      <c r="A32" s="2">
        <v>31</v>
      </c>
      <c r="B32" s="2">
        <v>27.501621910158494</v>
      </c>
      <c r="C32" s="2">
        <v>0.49339748999999999</v>
      </c>
      <c r="D32" s="2">
        <v>0.36942101100000002</v>
      </c>
      <c r="E32" s="2">
        <v>0.36738753699999999</v>
      </c>
      <c r="F32" s="3">
        <v>0.39115696300000002</v>
      </c>
      <c r="G32" s="3">
        <v>0.32987775000000003</v>
      </c>
      <c r="H32" s="3">
        <v>0.21657942699999999</v>
      </c>
      <c r="I32" s="4">
        <v>0.54079643600000005</v>
      </c>
      <c r="J32" s="4">
        <v>0.34188162900000002</v>
      </c>
      <c r="K32" s="4">
        <v>0.18104479900000001</v>
      </c>
      <c r="L32" s="5">
        <v>0.793229925</v>
      </c>
      <c r="M32" s="5">
        <v>0.679020862</v>
      </c>
      <c r="N32" s="5">
        <v>0.24410950000000001</v>
      </c>
      <c r="O32" s="6">
        <v>0.69762360499999998</v>
      </c>
      <c r="P32" s="6">
        <v>0.85276902099999996</v>
      </c>
      <c r="Q32" s="6">
        <v>0.34588270500000001</v>
      </c>
      <c r="R32" s="7">
        <v>1.20586265</v>
      </c>
      <c r="S32" s="7">
        <v>1.03563315</v>
      </c>
      <c r="T32" s="7">
        <v>0.19132794</v>
      </c>
      <c r="U32" s="8">
        <v>1.0197645099999999</v>
      </c>
      <c r="V32" s="8">
        <v>0.90306904300000002</v>
      </c>
      <c r="W32" s="8">
        <v>9.0387771300000003E-2</v>
      </c>
      <c r="X32" s="9"/>
      <c r="Y32" s="9">
        <v>1.4710050100000001</v>
      </c>
      <c r="Z32" s="9">
        <v>0.408201692</v>
      </c>
    </row>
    <row r="33" spans="1:26">
      <c r="A33" s="2">
        <v>32</v>
      </c>
      <c r="B33" s="2">
        <v>27.985415126878543</v>
      </c>
      <c r="C33" s="2">
        <v>0.49096963500000002</v>
      </c>
      <c r="D33" s="2">
        <v>0.36828011300000002</v>
      </c>
      <c r="E33" s="2">
        <v>0.35101309400000003</v>
      </c>
      <c r="F33" s="3">
        <v>0.38653153000000001</v>
      </c>
      <c r="G33" s="3">
        <v>0.32387090699999999</v>
      </c>
      <c r="H33" s="3">
        <v>0.20199535299999999</v>
      </c>
      <c r="I33" s="4">
        <v>0.53890194800000002</v>
      </c>
      <c r="J33" s="4">
        <v>0.33965408600000002</v>
      </c>
      <c r="K33" s="4">
        <v>0.176350063</v>
      </c>
      <c r="L33" s="5">
        <v>0.78312844199999998</v>
      </c>
      <c r="M33" s="5">
        <v>0.70744978000000003</v>
      </c>
      <c r="N33" s="5">
        <v>0.23703094799999999</v>
      </c>
      <c r="O33" s="6">
        <v>0.69547170700000005</v>
      </c>
      <c r="P33" s="6">
        <v>0.85403112299999995</v>
      </c>
      <c r="Q33" s="6">
        <v>0.33238692199999997</v>
      </c>
      <c r="R33" s="7">
        <v>1.2088950899999999</v>
      </c>
      <c r="S33" s="7">
        <v>1.03731858</v>
      </c>
      <c r="T33" s="7">
        <v>0.179302092</v>
      </c>
      <c r="U33" s="8">
        <v>1.03450492</v>
      </c>
      <c r="V33" s="8">
        <v>0.90917752100000004</v>
      </c>
      <c r="W33" s="8">
        <v>9.1911975100000001E-2</v>
      </c>
      <c r="X33" s="9"/>
      <c r="Y33" s="9">
        <v>1.4732828099999999</v>
      </c>
      <c r="Z33" s="9">
        <v>0.401704487</v>
      </c>
    </row>
    <row r="34" spans="1:26">
      <c r="A34" s="2">
        <v>33</v>
      </c>
      <c r="B34" s="2">
        <v>28.50036544304837</v>
      </c>
      <c r="C34" s="2">
        <v>0.489124577</v>
      </c>
      <c r="D34" s="2">
        <v>0.35916041199999998</v>
      </c>
      <c r="E34" s="2">
        <v>0.327407593</v>
      </c>
      <c r="F34" s="3">
        <v>0.383005716</v>
      </c>
      <c r="G34" s="3">
        <v>0.33217612000000002</v>
      </c>
      <c r="H34" s="3">
        <v>0.180178532</v>
      </c>
      <c r="I34" s="4">
        <v>0.53453698000000005</v>
      </c>
      <c r="J34" s="4">
        <v>0.33856947399999998</v>
      </c>
      <c r="K34" s="4">
        <v>0.17211953099999999</v>
      </c>
      <c r="L34" s="5">
        <v>0.77038789900000004</v>
      </c>
      <c r="M34" s="5">
        <v>0.70799378700000004</v>
      </c>
      <c r="N34" s="5">
        <v>0.23043608500000001</v>
      </c>
      <c r="O34" s="6">
        <v>0.69499842300000003</v>
      </c>
      <c r="P34" s="6">
        <v>0.85591085700000002</v>
      </c>
      <c r="Q34" s="6">
        <v>0.31987146500000002</v>
      </c>
      <c r="R34" s="7">
        <v>1.20651215</v>
      </c>
      <c r="S34" s="7">
        <v>1.0384787799999999</v>
      </c>
      <c r="T34" s="7">
        <v>0.16844561999999999</v>
      </c>
      <c r="U34" s="8">
        <v>1.05129772</v>
      </c>
      <c r="V34" s="8">
        <v>0.90988415</v>
      </c>
      <c r="W34" s="8">
        <v>9.2971344400000003E-2</v>
      </c>
      <c r="X34" s="9"/>
      <c r="Y34" s="9">
        <v>1.4766857799999999</v>
      </c>
      <c r="Z34" s="9">
        <v>0.39507637800000001</v>
      </c>
    </row>
    <row r="35" spans="1:26">
      <c r="A35" s="2">
        <v>34</v>
      </c>
      <c r="B35" s="2">
        <v>28.982387903424488</v>
      </c>
      <c r="C35" s="2">
        <v>0.48836870700000001</v>
      </c>
      <c r="D35" s="2">
        <v>0.34840632999999999</v>
      </c>
      <c r="E35" s="2">
        <v>0.31042652199999998</v>
      </c>
      <c r="F35" s="3">
        <v>0.38218545999999998</v>
      </c>
      <c r="G35" s="3">
        <v>0.33535449299999998</v>
      </c>
      <c r="H35" s="3">
        <v>0.17110904399999999</v>
      </c>
      <c r="I35" s="4">
        <v>0.53084774400000001</v>
      </c>
      <c r="J35" s="4">
        <v>0.33841251300000003</v>
      </c>
      <c r="K35" s="4">
        <v>0.17096156400000001</v>
      </c>
      <c r="L35" s="5">
        <v>0.75913625699999998</v>
      </c>
      <c r="M35" s="5">
        <v>0.71609337299999998</v>
      </c>
      <c r="N35" s="5">
        <v>0.22488808099999999</v>
      </c>
      <c r="O35" s="6">
        <v>0.695237208</v>
      </c>
      <c r="P35" s="6">
        <v>0.85815219200000004</v>
      </c>
      <c r="Q35" s="6">
        <v>0.30757577000000003</v>
      </c>
      <c r="R35" s="7">
        <v>1.2080111499999999</v>
      </c>
      <c r="S35" s="7">
        <v>1.04020592</v>
      </c>
      <c r="T35" s="7">
        <v>0.157205558</v>
      </c>
      <c r="U35" s="8">
        <v>1.06830139</v>
      </c>
      <c r="V35" s="8">
        <v>0.91012967</v>
      </c>
      <c r="W35" s="8">
        <v>9.4109684299999996E-2</v>
      </c>
      <c r="X35" s="9"/>
      <c r="Y35" s="9">
        <v>1.4803469199999999</v>
      </c>
      <c r="Z35" s="9">
        <v>0.38864595099999999</v>
      </c>
    </row>
    <row r="36" spans="1:26">
      <c r="A36" s="2">
        <v>35</v>
      </c>
      <c r="B36" s="2">
        <v>29.467467356491746</v>
      </c>
      <c r="C36" s="2">
        <v>0.48594463900000001</v>
      </c>
      <c r="D36" s="2">
        <v>0.33992092499999998</v>
      </c>
      <c r="E36" s="2">
        <v>0.29673070099999999</v>
      </c>
      <c r="F36" s="3">
        <v>0.38352617500000002</v>
      </c>
      <c r="G36" s="3">
        <v>0.33285026600000001</v>
      </c>
      <c r="H36" s="3">
        <v>0.15544721</v>
      </c>
      <c r="I36" s="4">
        <v>0.527360053</v>
      </c>
      <c r="J36" s="4">
        <v>0.33862894300000002</v>
      </c>
      <c r="K36" s="4">
        <v>0.166563884</v>
      </c>
      <c r="L36" s="5">
        <v>0.74882332399999996</v>
      </c>
      <c r="M36" s="5">
        <v>0.71173319999999995</v>
      </c>
      <c r="N36" s="5">
        <v>0.22040801900000001</v>
      </c>
      <c r="O36" s="6">
        <v>0.69572374999999997</v>
      </c>
      <c r="P36" s="6">
        <v>0.86022398799999999</v>
      </c>
      <c r="Q36" s="6">
        <v>0.29531791400000001</v>
      </c>
      <c r="R36" s="7">
        <v>1.2062503600000001</v>
      </c>
      <c r="S36" s="7">
        <v>1.0410647399999999</v>
      </c>
      <c r="T36" s="7">
        <v>0.146986267</v>
      </c>
      <c r="U36" s="8">
        <v>1.0831318299999999</v>
      </c>
      <c r="V36" s="8">
        <v>0.91207931200000003</v>
      </c>
      <c r="W36" s="8">
        <v>9.4641400299999998E-2</v>
      </c>
      <c r="X36" s="9"/>
      <c r="Y36" s="9">
        <v>1.49136611</v>
      </c>
      <c r="Z36" s="9">
        <v>0.382072352</v>
      </c>
    </row>
    <row r="37" spans="1:26">
      <c r="A37" s="2">
        <v>36</v>
      </c>
      <c r="B37" s="2">
        <v>29.952838342777365</v>
      </c>
      <c r="C37" s="2">
        <v>0.48300910000000002</v>
      </c>
      <c r="D37" s="2">
        <v>0.33161766300000001</v>
      </c>
      <c r="E37" s="2">
        <v>0.27295875400000003</v>
      </c>
      <c r="F37" s="3">
        <v>0.38810629400000002</v>
      </c>
      <c r="G37" s="3">
        <v>0.33528776100000002</v>
      </c>
      <c r="H37" s="3">
        <v>0.14669536799999999</v>
      </c>
      <c r="I37" s="4">
        <v>0.52750273000000003</v>
      </c>
      <c r="J37" s="4">
        <v>0.33814122000000002</v>
      </c>
      <c r="K37" s="4">
        <v>0.16132579599999999</v>
      </c>
      <c r="L37" s="5">
        <v>0.74129240299999999</v>
      </c>
      <c r="M37" s="5">
        <v>0.70820419999999995</v>
      </c>
      <c r="N37" s="5">
        <v>0.21599517800000001</v>
      </c>
      <c r="O37" s="6">
        <v>0.69578229999999996</v>
      </c>
      <c r="P37" s="6">
        <v>0.86198150200000001</v>
      </c>
      <c r="Q37" s="6">
        <v>0.28209037300000001</v>
      </c>
      <c r="R37" s="7">
        <v>1.20329412</v>
      </c>
      <c r="S37" s="7">
        <v>1.0411188499999999</v>
      </c>
      <c r="T37" s="7">
        <v>0.13890502699999999</v>
      </c>
      <c r="U37" s="8">
        <v>1.0796433000000001</v>
      </c>
      <c r="V37" s="8">
        <v>0.915338506</v>
      </c>
      <c r="W37" s="8">
        <v>9.5225627699999996E-2</v>
      </c>
      <c r="Y37" s="9">
        <v>1.4904795900000001</v>
      </c>
      <c r="Z37" s="9">
        <v>7.9784334999999998E-2</v>
      </c>
    </row>
    <row r="38" spans="1:26">
      <c r="A38" s="2">
        <v>37</v>
      </c>
      <c r="B38" s="2">
        <v>30.442412950644659</v>
      </c>
      <c r="C38" s="2">
        <v>0.47801430499999997</v>
      </c>
      <c r="D38" s="2">
        <v>0.32464811799999999</v>
      </c>
      <c r="E38" s="2">
        <v>0.25747911299999998</v>
      </c>
      <c r="F38" s="3">
        <v>0.39448536299999998</v>
      </c>
      <c r="G38" s="3">
        <v>0.33918913899999997</v>
      </c>
      <c r="H38" s="3">
        <v>0.14555148100000001</v>
      </c>
      <c r="I38" s="4">
        <v>0.52986884199999995</v>
      </c>
      <c r="J38" s="4">
        <v>0.33631060200000001</v>
      </c>
      <c r="K38" s="4">
        <v>0.15532105800000001</v>
      </c>
      <c r="L38" s="5">
        <v>0.735206052</v>
      </c>
      <c r="M38" s="5">
        <v>0.70189825900000002</v>
      </c>
      <c r="N38" s="5">
        <v>0.21173098500000001</v>
      </c>
      <c r="O38" s="6">
        <v>0.69640708900000003</v>
      </c>
      <c r="P38" s="6">
        <v>0.86326472200000004</v>
      </c>
      <c r="Q38" s="6">
        <v>0.27110471400000002</v>
      </c>
      <c r="R38" s="7">
        <v>1.2007475700000001</v>
      </c>
      <c r="S38" s="7">
        <v>1.04223898</v>
      </c>
      <c r="T38" s="7">
        <v>0.129440693</v>
      </c>
      <c r="U38" s="8">
        <v>1.05992686</v>
      </c>
      <c r="V38" s="8">
        <v>0.91921788500000001</v>
      </c>
      <c r="W38" s="8">
        <v>9.6238239700000006E-2</v>
      </c>
      <c r="X38" s="9"/>
      <c r="Y38" s="9">
        <v>1.4826432700000001</v>
      </c>
      <c r="Z38" s="9">
        <v>7.9535465299999997E-2</v>
      </c>
    </row>
    <row r="39" spans="1:26">
      <c r="A39" s="2">
        <v>38</v>
      </c>
      <c r="B39" s="2">
        <v>30.959562084257207</v>
      </c>
      <c r="C39" s="2">
        <v>0.47279757700000002</v>
      </c>
      <c r="D39" s="2">
        <v>0.32170906799999999</v>
      </c>
      <c r="E39" s="2">
        <v>0.24462592999999999</v>
      </c>
      <c r="F39" s="3">
        <v>0.40296478200000002</v>
      </c>
      <c r="G39" s="3">
        <v>0.34368811700000002</v>
      </c>
      <c r="H39" s="3">
        <v>0.12691855499999999</v>
      </c>
      <c r="I39" s="4">
        <v>0.53266722300000002</v>
      </c>
      <c r="J39" s="4">
        <v>0.33416525600000002</v>
      </c>
      <c r="K39" s="4">
        <v>0.14850090099999999</v>
      </c>
      <c r="L39" s="5">
        <v>0.72852247599999997</v>
      </c>
      <c r="M39" s="5">
        <v>0.69427449299999999</v>
      </c>
      <c r="N39" s="5">
        <v>0.20805638300000001</v>
      </c>
      <c r="O39" s="6">
        <v>0.69836209299999996</v>
      </c>
      <c r="P39" s="6">
        <v>0.86437811799999997</v>
      </c>
      <c r="Q39" s="6">
        <v>0.26050500900000001</v>
      </c>
      <c r="R39" s="7">
        <v>1.19483172</v>
      </c>
      <c r="S39" s="7">
        <v>1.04463679</v>
      </c>
      <c r="T39" s="7">
        <v>0.121008928</v>
      </c>
      <c r="U39" s="8">
        <v>1.0407577400000001</v>
      </c>
      <c r="V39" s="8">
        <v>0.920497538</v>
      </c>
      <c r="W39" s="8">
        <v>9.6534180900000002E-2</v>
      </c>
      <c r="X39" s="9"/>
      <c r="Y39" s="9">
        <v>1.47249301</v>
      </c>
      <c r="Z39" s="9">
        <v>7.9295841899999997E-2</v>
      </c>
    </row>
    <row r="40" spans="1:26">
      <c r="A40" s="2">
        <v>39</v>
      </c>
      <c r="B40" s="2">
        <v>31.438526525416769</v>
      </c>
      <c r="C40" s="2">
        <v>0.46653451600000001</v>
      </c>
      <c r="D40" s="2">
        <v>0.32135381200000002</v>
      </c>
      <c r="E40" s="2">
        <v>0.228462321</v>
      </c>
      <c r="F40" s="3">
        <v>0.41337764999999999</v>
      </c>
      <c r="G40" s="3">
        <v>0.34716311100000002</v>
      </c>
      <c r="H40" s="3">
        <v>0.11954899200000001</v>
      </c>
      <c r="I40" s="4">
        <v>0.53806844399999998</v>
      </c>
      <c r="J40" s="4">
        <v>0.33192354699999999</v>
      </c>
      <c r="K40" s="4">
        <v>0.14126666199999999</v>
      </c>
      <c r="L40" s="5">
        <v>0.72238939199999996</v>
      </c>
      <c r="M40" s="5">
        <v>0.68628235400000004</v>
      </c>
      <c r="N40" s="5">
        <v>0.20536467899999999</v>
      </c>
      <c r="O40" s="6">
        <v>0.70173483599999997</v>
      </c>
      <c r="P40" s="6">
        <v>0.86530264499999998</v>
      </c>
      <c r="Q40" s="6">
        <v>0.25008351499999998</v>
      </c>
      <c r="R40" s="7">
        <v>1.1810210999999999</v>
      </c>
      <c r="S40" s="7">
        <v>1.0484888999999999</v>
      </c>
      <c r="T40" s="7">
        <v>0.115692171</v>
      </c>
      <c r="U40" s="8">
        <v>1.0321817900000001</v>
      </c>
      <c r="V40" s="8">
        <v>0.91908292899999999</v>
      </c>
      <c r="W40" s="8">
        <v>9.64009901E-2</v>
      </c>
      <c r="X40" s="9"/>
      <c r="Y40" s="9">
        <v>1.4665123499999999</v>
      </c>
      <c r="Z40" s="9">
        <v>7.9032361699999998E-2</v>
      </c>
    </row>
    <row r="41" spans="1:26">
      <c r="A41" s="2">
        <v>40</v>
      </c>
      <c r="B41" s="2">
        <v>31.96754229284717</v>
      </c>
      <c r="C41" s="2">
        <v>0.45910024799999999</v>
      </c>
      <c r="D41" s="2">
        <v>0.31959053700000001</v>
      </c>
      <c r="E41" s="2">
        <v>0.21408043099999999</v>
      </c>
      <c r="F41" s="3">
        <v>0.42448095699999999</v>
      </c>
      <c r="G41" s="3">
        <v>0.34994360299999999</v>
      </c>
      <c r="H41" s="3">
        <v>0.10603723</v>
      </c>
      <c r="I41" s="4">
        <v>0.54533094699999995</v>
      </c>
      <c r="J41" s="4">
        <v>0.33010007699999999</v>
      </c>
      <c r="K41" s="4">
        <v>0.13480895900000001</v>
      </c>
      <c r="L41" s="5">
        <v>0.71620430899999998</v>
      </c>
      <c r="M41" s="5">
        <v>0.67616726699999996</v>
      </c>
      <c r="N41" s="5">
        <v>0.20403489</v>
      </c>
      <c r="O41" s="6">
        <v>0.70605115200000002</v>
      </c>
      <c r="P41" s="6">
        <v>0.86586560499999998</v>
      </c>
      <c r="Q41" s="6">
        <v>0.240219088</v>
      </c>
      <c r="R41" s="7">
        <v>1.1613268299999999</v>
      </c>
      <c r="S41" s="7">
        <v>1.05310463</v>
      </c>
      <c r="T41" s="7">
        <v>0.110558637</v>
      </c>
      <c r="U41" s="8">
        <v>1.02967656</v>
      </c>
      <c r="V41" s="8">
        <v>0.91477252399999998</v>
      </c>
      <c r="W41" s="8">
        <v>9.5352011700000003E-2</v>
      </c>
      <c r="X41" s="9"/>
      <c r="Y41" s="9">
        <v>1.4597821499999999</v>
      </c>
      <c r="Z41" s="9">
        <v>7.8830379300000003E-2</v>
      </c>
    </row>
    <row r="42" spans="1:26">
      <c r="A42" s="2">
        <v>41</v>
      </c>
      <c r="B42" s="2">
        <v>32.489528414223535</v>
      </c>
      <c r="C42" s="2">
        <v>0.451491535</v>
      </c>
      <c r="D42" s="2">
        <v>0.31584804500000002</v>
      </c>
      <c r="E42" s="2">
        <v>0.201938811</v>
      </c>
      <c r="F42" s="3">
        <v>0.43564377900000001</v>
      </c>
      <c r="G42" s="3">
        <v>0.35225385100000001</v>
      </c>
      <c r="H42" s="3">
        <v>0.107871946</v>
      </c>
      <c r="I42" s="4">
        <v>0.55394151899999999</v>
      </c>
      <c r="J42" s="4">
        <v>0.32935536100000001</v>
      </c>
      <c r="K42" s="4">
        <v>0.128578937</v>
      </c>
      <c r="L42" s="5">
        <v>0.70996982600000003</v>
      </c>
      <c r="M42" s="5">
        <v>0.662979345</v>
      </c>
      <c r="N42" s="5">
        <v>0.20323438999999999</v>
      </c>
      <c r="O42" s="6">
        <v>0.71028708900000004</v>
      </c>
      <c r="P42" s="6">
        <v>0.86620105999999997</v>
      </c>
      <c r="Q42" s="6">
        <v>0.231073273</v>
      </c>
      <c r="R42" s="7">
        <v>1.15150431</v>
      </c>
      <c r="S42" s="7">
        <v>1.05788415</v>
      </c>
      <c r="T42" s="7">
        <v>0.10575074700000001</v>
      </c>
      <c r="U42" s="8">
        <v>1.03188927</v>
      </c>
      <c r="V42" s="8">
        <v>0.90953496599999994</v>
      </c>
      <c r="W42" s="8">
        <v>9.3845536600000001E-2</v>
      </c>
      <c r="X42" s="9"/>
      <c r="Y42" s="9">
        <v>1.44566474</v>
      </c>
      <c r="Z42" s="9">
        <v>7.8555872700000001E-2</v>
      </c>
    </row>
    <row r="43" spans="1:26">
      <c r="A43" s="2">
        <v>42</v>
      </c>
      <c r="B43" s="2">
        <v>32.967648024965101</v>
      </c>
      <c r="C43" s="2">
        <v>0.44478094099999999</v>
      </c>
      <c r="D43" s="2">
        <v>0.31477116900000002</v>
      </c>
      <c r="E43" s="2">
        <v>0.19036120100000001</v>
      </c>
      <c r="F43" s="3">
        <v>0.445483884</v>
      </c>
      <c r="G43" s="3">
        <v>0.35441213300000002</v>
      </c>
      <c r="H43" s="3">
        <v>0.104133982</v>
      </c>
      <c r="I43" s="4">
        <v>0.56486111999999999</v>
      </c>
      <c r="J43" s="4">
        <v>0.330169936</v>
      </c>
      <c r="K43" s="4">
        <v>0.122494122</v>
      </c>
      <c r="L43" s="5">
        <v>0.70477521700000001</v>
      </c>
      <c r="M43" s="5">
        <v>0.64757476300000005</v>
      </c>
      <c r="N43" s="5">
        <v>0.202318049</v>
      </c>
      <c r="O43" s="6">
        <v>0.71452081300000003</v>
      </c>
      <c r="P43" s="6">
        <v>0.86596099000000004</v>
      </c>
      <c r="Q43" s="6">
        <v>0.22244148499999999</v>
      </c>
      <c r="R43" s="7">
        <v>1.1457268700000001</v>
      </c>
      <c r="S43" s="7">
        <v>1.0605046</v>
      </c>
      <c r="T43" s="7">
        <v>0.10157023900000001</v>
      </c>
      <c r="U43" s="8">
        <v>1.03404319</v>
      </c>
      <c r="V43" s="8">
        <v>0.90509573499999996</v>
      </c>
      <c r="W43" s="8">
        <v>9.2348202599999998E-2</v>
      </c>
      <c r="X43" s="9"/>
      <c r="Y43" s="9">
        <v>1.4292707200000001</v>
      </c>
      <c r="Z43" s="9">
        <v>7.8348559299999995E-2</v>
      </c>
    </row>
    <row r="44" spans="1:26">
      <c r="A44" s="2">
        <v>43</v>
      </c>
      <c r="B44" s="2">
        <v>33.512794612794615</v>
      </c>
      <c r="C44" s="2">
        <v>0.436366221</v>
      </c>
      <c r="D44" s="2">
        <v>0.31291876400000002</v>
      </c>
      <c r="E44" s="2">
        <v>0.1793034</v>
      </c>
      <c r="F44" s="3">
        <v>0.45393404999999998</v>
      </c>
      <c r="G44" s="3">
        <v>0.356640124</v>
      </c>
      <c r="H44" s="3">
        <v>9.6472911999999994E-2</v>
      </c>
      <c r="I44" s="4">
        <v>0.57499628400000002</v>
      </c>
      <c r="J44" s="4">
        <v>0.33257340000000002</v>
      </c>
      <c r="K44" s="4">
        <v>0.11721400899999999</v>
      </c>
      <c r="L44" s="5">
        <v>0.70086798500000003</v>
      </c>
      <c r="M44" s="5">
        <v>0.632153258</v>
      </c>
      <c r="N44" s="5">
        <v>0.20124761099999999</v>
      </c>
      <c r="O44" s="6">
        <v>0.71983817500000002</v>
      </c>
      <c r="P44" s="6">
        <v>0.86549136500000001</v>
      </c>
      <c r="Q44" s="6">
        <v>0.214630338</v>
      </c>
      <c r="R44" s="7">
        <v>1.14015358</v>
      </c>
      <c r="S44" s="7">
        <v>1.06120719</v>
      </c>
      <c r="T44" s="7">
        <v>9.8843990800000003E-2</v>
      </c>
      <c r="U44" s="8">
        <v>1.0231571800000001</v>
      </c>
      <c r="V44" s="8">
        <v>0.902600281</v>
      </c>
      <c r="W44" s="8">
        <v>9.0845017799999997E-2</v>
      </c>
      <c r="X44" s="9"/>
      <c r="Y44" s="9">
        <v>1.4123463599999999</v>
      </c>
      <c r="Z44" s="9">
        <v>7.8202270000000004E-2</v>
      </c>
    </row>
    <row r="45" spans="1:26">
      <c r="A45" s="2">
        <v>44</v>
      </c>
      <c r="B45" s="2">
        <v>34.039788125153976</v>
      </c>
      <c r="C45" s="2">
        <v>0.42848651500000001</v>
      </c>
      <c r="D45" s="2">
        <v>0.315326618</v>
      </c>
      <c r="E45" s="2">
        <v>0.17046766699999999</v>
      </c>
      <c r="F45" s="3">
        <v>0.45910266100000002</v>
      </c>
      <c r="G45" s="3">
        <v>0.35884771799999998</v>
      </c>
      <c r="H45" s="3">
        <v>8.6507692499999997E-2</v>
      </c>
      <c r="I45" s="4">
        <v>0.58160363199999998</v>
      </c>
      <c r="J45" s="4">
        <v>0.33617587100000001</v>
      </c>
      <c r="K45" s="4">
        <v>0.112124064</v>
      </c>
      <c r="L45" s="5">
        <v>0.69910808300000005</v>
      </c>
      <c r="M45" s="5">
        <v>0.61740883499999999</v>
      </c>
      <c r="N45" s="5">
        <v>0.20057293100000001</v>
      </c>
      <c r="O45" s="6">
        <v>0.72621754000000005</v>
      </c>
      <c r="P45" s="6">
        <v>0.86457263500000003</v>
      </c>
      <c r="Q45" s="6">
        <v>0.20697943599999999</v>
      </c>
      <c r="R45" s="7">
        <v>1.13421211</v>
      </c>
      <c r="S45" s="7">
        <v>1.06221375</v>
      </c>
      <c r="T45" s="7">
        <v>9.3453549999999996E-2</v>
      </c>
      <c r="U45" s="8">
        <v>1.0180857299999999</v>
      </c>
      <c r="V45" s="8">
        <v>0.90047599199999995</v>
      </c>
      <c r="W45" s="8">
        <v>8.9618108399999993E-2</v>
      </c>
      <c r="X45" s="9"/>
      <c r="Y45" s="9">
        <v>1.40183689</v>
      </c>
      <c r="Z45" s="9">
        <v>7.8106187600000002E-2</v>
      </c>
    </row>
    <row r="46" spans="1:26">
      <c r="A46" s="2">
        <v>45</v>
      </c>
      <c r="B46" s="2">
        <v>34.565741767266161</v>
      </c>
      <c r="C46" s="2">
        <v>0.42175093600000002</v>
      </c>
      <c r="D46" s="2">
        <v>0.32201883199999998</v>
      </c>
      <c r="E46" s="2">
        <v>0.163003183</v>
      </c>
      <c r="F46" s="3">
        <v>0.45908131000000002</v>
      </c>
      <c r="G46" s="3">
        <v>0.36084101200000002</v>
      </c>
      <c r="H46" s="3">
        <v>8.6818942900000001E-2</v>
      </c>
      <c r="I46" s="4">
        <v>0.58450436900000002</v>
      </c>
      <c r="J46" s="4">
        <v>0.34132916899999999</v>
      </c>
      <c r="K46" s="4">
        <v>0.107611419</v>
      </c>
      <c r="L46" s="5">
        <v>0.70007408299999996</v>
      </c>
      <c r="M46" s="5">
        <v>0.60380128499999997</v>
      </c>
      <c r="N46" s="5">
        <v>0.20013304600000001</v>
      </c>
      <c r="O46" s="6">
        <v>0.73365487399999996</v>
      </c>
      <c r="P46" s="6">
        <v>0.86317640200000001</v>
      </c>
      <c r="Q46" s="6">
        <v>0.19952009500000001</v>
      </c>
      <c r="R46" s="7">
        <v>1.1292810900000001</v>
      </c>
      <c r="S46" s="7">
        <v>1.0625424000000001</v>
      </c>
      <c r="T46" s="7">
        <v>0.105444488</v>
      </c>
      <c r="U46" s="8">
        <v>1.0191371899999999</v>
      </c>
      <c r="V46" s="8">
        <v>0.89150431500000005</v>
      </c>
      <c r="W46" s="8">
        <v>8.8557811599999994E-2</v>
      </c>
      <c r="X46" s="9"/>
      <c r="Y46" s="9">
        <v>1.39131933</v>
      </c>
      <c r="Z46" s="9">
        <v>7.8097708500000002E-2</v>
      </c>
    </row>
    <row r="47" spans="1:26">
      <c r="A47" s="2">
        <v>46</v>
      </c>
      <c r="B47" s="2">
        <v>35.049206495852836</v>
      </c>
      <c r="C47" s="2">
        <v>0.41629522400000002</v>
      </c>
      <c r="D47" s="2">
        <v>0.33046151899999998</v>
      </c>
      <c r="E47" s="2">
        <v>0.15677165300000001</v>
      </c>
      <c r="F47" s="3">
        <v>0.454459004</v>
      </c>
      <c r="G47" s="3">
        <v>0.362707522</v>
      </c>
      <c r="H47" s="3">
        <v>8.1462397199999995E-2</v>
      </c>
      <c r="I47" s="4">
        <v>0.58485261700000002</v>
      </c>
      <c r="J47" s="4">
        <v>0.34717501099999998</v>
      </c>
      <c r="K47" s="4">
        <v>0.102979626</v>
      </c>
      <c r="L47" s="5">
        <v>0.70321333699999999</v>
      </c>
      <c r="M47" s="5">
        <v>0.59205433100000004</v>
      </c>
      <c r="N47" s="5">
        <v>0.19894411100000001</v>
      </c>
      <c r="O47" s="6">
        <v>0.740164932</v>
      </c>
      <c r="P47" s="6">
        <v>0.86145151799999997</v>
      </c>
      <c r="Q47" s="6">
        <v>0.19158346100000001</v>
      </c>
      <c r="R47" s="7">
        <v>1.1288572400000001</v>
      </c>
      <c r="S47" s="7">
        <v>1.0615107800000001</v>
      </c>
      <c r="T47" s="7">
        <v>8.2612971300000004E-2</v>
      </c>
      <c r="U47" s="8">
        <v>1.0240227</v>
      </c>
      <c r="V47" s="8">
        <v>0.87241620200000003</v>
      </c>
      <c r="W47" s="8">
        <v>8.7634693E-2</v>
      </c>
      <c r="X47" s="9"/>
      <c r="Y47" s="9">
        <v>1.3820364000000001</v>
      </c>
      <c r="Z47" s="9">
        <v>7.8118235100000002E-2</v>
      </c>
    </row>
    <row r="48" spans="1:26">
      <c r="A48" s="2">
        <v>47</v>
      </c>
      <c r="B48" s="2">
        <v>35.57310400755523</v>
      </c>
      <c r="C48" s="2">
        <v>0.41166610999999997</v>
      </c>
      <c r="D48" s="2">
        <v>0.33772468900000002</v>
      </c>
      <c r="E48" s="2">
        <v>0.15079013099999999</v>
      </c>
      <c r="F48" s="3">
        <v>0.44866362199999998</v>
      </c>
      <c r="G48" s="3">
        <v>0.36467120200000003</v>
      </c>
      <c r="H48" s="3">
        <v>7.9127725999999995E-2</v>
      </c>
      <c r="I48" s="4">
        <v>0.58191005200000001</v>
      </c>
      <c r="J48" s="4">
        <v>0.352289405</v>
      </c>
      <c r="K48" s="4">
        <v>9.7987405400000005E-2</v>
      </c>
      <c r="L48" s="5">
        <v>0.70664787100000004</v>
      </c>
      <c r="M48" s="5">
        <v>0.58278158099999999</v>
      </c>
      <c r="N48" s="5">
        <v>0.19628932099999999</v>
      </c>
      <c r="O48" s="6">
        <v>0.74650731999999997</v>
      </c>
      <c r="P48" s="6">
        <v>0.85949665399999997</v>
      </c>
      <c r="Q48" s="6">
        <v>0.184232971</v>
      </c>
      <c r="R48" s="7">
        <v>1.1331800700000001</v>
      </c>
      <c r="S48" s="7">
        <v>1.05856668</v>
      </c>
      <c r="T48" s="7">
        <v>8.6078168600000005E-2</v>
      </c>
      <c r="U48" s="8">
        <v>1.0290421199999999</v>
      </c>
      <c r="V48" s="8">
        <v>0.85103724999999997</v>
      </c>
      <c r="W48" s="8">
        <v>8.7064799700000001E-2</v>
      </c>
      <c r="X48" s="9"/>
      <c r="Y48" s="9">
        <v>1.3782037199999999</v>
      </c>
      <c r="Z48" s="9">
        <v>7.7803812099999994E-2</v>
      </c>
    </row>
    <row r="49" spans="1:26">
      <c r="A49" s="2">
        <v>48</v>
      </c>
      <c r="B49" s="2">
        <v>36.114756302866056</v>
      </c>
      <c r="C49" s="2">
        <v>0.40807603999999997</v>
      </c>
      <c r="D49" s="2">
        <v>0.34300794000000001</v>
      </c>
      <c r="E49" s="2">
        <v>0.14499515499999999</v>
      </c>
      <c r="F49" s="3">
        <v>0.442207607</v>
      </c>
      <c r="G49" s="3">
        <v>0.36597987900000001</v>
      </c>
      <c r="H49" s="3">
        <v>7.7455387099999995E-2</v>
      </c>
      <c r="I49" s="4">
        <v>0.57803279699999999</v>
      </c>
      <c r="J49" s="4">
        <v>0.35639823300000001</v>
      </c>
      <c r="K49" s="4">
        <v>9.22515416E-2</v>
      </c>
      <c r="L49" s="5">
        <v>0.70883693699999994</v>
      </c>
      <c r="M49" s="5">
        <v>0.57716587699999999</v>
      </c>
      <c r="N49" s="5">
        <v>0.19294871499999999</v>
      </c>
      <c r="O49" s="6">
        <v>0.75195188000000002</v>
      </c>
      <c r="P49" s="6">
        <v>0.85749864099999995</v>
      </c>
      <c r="Q49" s="6">
        <v>0.176703585</v>
      </c>
      <c r="R49" s="7">
        <v>1.13245989</v>
      </c>
      <c r="S49" s="7">
        <v>1.0564964699999999</v>
      </c>
      <c r="T49" s="7">
        <v>8.4217818999999999E-2</v>
      </c>
      <c r="U49" s="8">
        <v>1.03045827</v>
      </c>
      <c r="V49" s="8">
        <v>0.82925028099999998</v>
      </c>
      <c r="W49" s="8">
        <v>8.6418515500000001E-2</v>
      </c>
      <c r="X49" s="9"/>
      <c r="Y49" s="9">
        <v>1.37597879</v>
      </c>
      <c r="Z49" s="9">
        <v>7.7705520200000003E-2</v>
      </c>
    </row>
    <row r="50" spans="1:26">
      <c r="A50" s="2">
        <v>49</v>
      </c>
      <c r="B50" s="2">
        <v>36.599882976102485</v>
      </c>
      <c r="C50" s="2">
        <v>0.40685506100000002</v>
      </c>
      <c r="D50" s="2">
        <v>0.34676881999999998</v>
      </c>
      <c r="E50" s="2">
        <v>0.138955731</v>
      </c>
      <c r="F50" s="3">
        <v>0.437750056</v>
      </c>
      <c r="G50" s="3">
        <v>0.36674718099999998</v>
      </c>
      <c r="H50" s="3">
        <v>7.6291427699999997E-2</v>
      </c>
      <c r="I50" s="4">
        <v>0.57383181800000005</v>
      </c>
      <c r="J50" s="4">
        <v>0.36008431000000002</v>
      </c>
      <c r="K50" s="4">
        <v>8.6438969700000007E-2</v>
      </c>
      <c r="L50" s="5">
        <v>0.70891538200000004</v>
      </c>
      <c r="M50" s="5">
        <v>0.57438451199999996</v>
      </c>
      <c r="N50" s="5">
        <v>0.189273624</v>
      </c>
      <c r="O50" s="6">
        <v>0.75602417799999999</v>
      </c>
      <c r="P50" s="6">
        <v>0.85543381500000004</v>
      </c>
      <c r="Q50" s="6">
        <v>0.16962073699999999</v>
      </c>
      <c r="R50" s="7">
        <v>1.13385593</v>
      </c>
      <c r="S50" s="7">
        <v>1.05453256</v>
      </c>
      <c r="T50" s="7">
        <v>8.2447690099999998E-2</v>
      </c>
      <c r="U50" s="8">
        <v>1.03133414</v>
      </c>
      <c r="V50" s="8">
        <v>0.81437847600000002</v>
      </c>
      <c r="W50" s="8">
        <v>8.5852388000000002E-2</v>
      </c>
      <c r="X50" s="9"/>
      <c r="Y50" s="9">
        <v>1.3741454900000001</v>
      </c>
      <c r="Z50" s="9">
        <v>7.7413418600000006E-2</v>
      </c>
    </row>
    <row r="51" spans="1:26">
      <c r="A51" s="2">
        <v>50</v>
      </c>
      <c r="B51" s="2">
        <v>37.079920136322578</v>
      </c>
      <c r="C51" s="2">
        <v>0.40556950800000002</v>
      </c>
      <c r="D51" s="2">
        <v>0.34952414700000001</v>
      </c>
      <c r="E51" s="2">
        <v>0.13417204999999999</v>
      </c>
      <c r="F51" s="3">
        <v>0.43410643900000001</v>
      </c>
      <c r="G51" s="3">
        <v>0.36754720699999999</v>
      </c>
      <c r="H51" s="3">
        <v>7.5435698100000004E-2</v>
      </c>
      <c r="I51" s="4">
        <v>0.57063867599999996</v>
      </c>
      <c r="J51" s="4">
        <v>0.36408925399999997</v>
      </c>
      <c r="K51" s="4">
        <v>8.07472422E-2</v>
      </c>
      <c r="L51" s="5">
        <v>0.70901659800000005</v>
      </c>
      <c r="M51" s="5">
        <v>0.574037613</v>
      </c>
      <c r="N51" s="5">
        <v>0.185912303</v>
      </c>
      <c r="O51" s="6">
        <v>0.75939524199999997</v>
      </c>
      <c r="P51" s="6">
        <v>0.85385216100000005</v>
      </c>
      <c r="Q51" s="6">
        <v>0.16282697099999999</v>
      </c>
      <c r="R51" s="7">
        <v>1.1363634600000001</v>
      </c>
      <c r="S51" s="7">
        <v>1.0521509200000001</v>
      </c>
      <c r="T51" s="7">
        <v>8.1259550099999994E-2</v>
      </c>
      <c r="U51" s="8">
        <v>1.0328947399999999</v>
      </c>
      <c r="V51" s="8">
        <v>0.80574842999999996</v>
      </c>
      <c r="W51" s="8">
        <v>8.5514425500000005E-2</v>
      </c>
      <c r="X51" s="9"/>
      <c r="Y51" s="9">
        <v>1.3744835500000001</v>
      </c>
      <c r="Z51" s="9">
        <v>7.7119005700000007E-2</v>
      </c>
    </row>
    <row r="52" spans="1:26">
      <c r="A52" s="2">
        <v>51</v>
      </c>
      <c r="B52" s="2">
        <v>37.560946867044429</v>
      </c>
      <c r="C52" s="2">
        <v>0.40481556200000002</v>
      </c>
      <c r="D52" s="2">
        <v>0.35227089700000003</v>
      </c>
      <c r="E52" s="2">
        <v>0.12995719999999999</v>
      </c>
      <c r="F52" s="3">
        <v>0.43161745800000001</v>
      </c>
      <c r="G52" s="3">
        <v>0.36968003500000002</v>
      </c>
      <c r="H52" s="3">
        <v>7.5200051099999998E-2</v>
      </c>
      <c r="I52" s="4">
        <v>0.571426133</v>
      </c>
      <c r="J52" s="4">
        <v>0.36867092499999998</v>
      </c>
      <c r="K52" s="4">
        <v>7.5619634800000002E-2</v>
      </c>
      <c r="L52" s="5">
        <v>0.71053272300000003</v>
      </c>
      <c r="M52" s="5">
        <v>0.574024584</v>
      </c>
      <c r="N52" s="5">
        <v>0.182993288</v>
      </c>
      <c r="O52" s="6">
        <v>0.76150486299999998</v>
      </c>
      <c r="P52" s="6">
        <v>0.85290202500000001</v>
      </c>
      <c r="Q52" s="6">
        <v>0.15643310199999999</v>
      </c>
      <c r="R52" s="7">
        <v>1.1347189900000001</v>
      </c>
      <c r="S52" s="7">
        <v>1.0481860300000001</v>
      </c>
      <c r="T52" s="7">
        <v>8.0449198299999997E-2</v>
      </c>
      <c r="U52" s="8">
        <v>1.03353089</v>
      </c>
      <c r="V52" s="8">
        <v>0.80664849900000002</v>
      </c>
      <c r="W52" s="8">
        <v>8.5157772100000001E-2</v>
      </c>
      <c r="X52" s="9"/>
      <c r="Y52" s="9">
        <v>1.37517611</v>
      </c>
      <c r="Z52" s="9">
        <v>7.67292002E-2</v>
      </c>
    </row>
    <row r="53" spans="1:26">
      <c r="A53" s="2">
        <v>52</v>
      </c>
      <c r="B53" s="2">
        <v>38.0379896526238</v>
      </c>
      <c r="C53" s="2">
        <v>0.40517278699999998</v>
      </c>
      <c r="D53" s="2">
        <v>0.35592295699999998</v>
      </c>
      <c r="E53" s="2">
        <v>0.12636206799999999</v>
      </c>
      <c r="F53" s="3">
        <v>0.42911724200000001</v>
      </c>
      <c r="G53" s="3">
        <v>0.37276906500000001</v>
      </c>
      <c r="H53" s="3">
        <v>7.5430811E-2</v>
      </c>
      <c r="I53" s="4">
        <v>0.57531889599999997</v>
      </c>
      <c r="J53" s="4">
        <v>0.37371702299999998</v>
      </c>
      <c r="K53" s="4">
        <v>7.1109638000000003E-2</v>
      </c>
      <c r="L53" s="5">
        <v>0.71480983799999998</v>
      </c>
      <c r="M53" s="5">
        <v>0.57417726400000002</v>
      </c>
      <c r="N53" s="5">
        <v>0.18016950900000001</v>
      </c>
      <c r="O53" s="6">
        <v>0.76135816099999998</v>
      </c>
      <c r="P53" s="6">
        <v>0.85240806099999999</v>
      </c>
      <c r="Q53" s="6">
        <v>0.15028413900000001</v>
      </c>
      <c r="R53" s="7">
        <v>1.13306448</v>
      </c>
      <c r="S53" s="7">
        <v>1.0456312000000001</v>
      </c>
      <c r="T53" s="7">
        <v>7.9798454099999999E-2</v>
      </c>
      <c r="U53" s="8">
        <v>1.02861354</v>
      </c>
      <c r="V53" s="8">
        <v>0.81315674900000001</v>
      </c>
      <c r="W53" s="8">
        <v>8.4732629700000006E-2</v>
      </c>
      <c r="X53" s="9"/>
      <c r="Y53" s="9">
        <v>1.37275137</v>
      </c>
      <c r="Z53" s="9">
        <v>7.6642528500000001E-2</v>
      </c>
    </row>
    <row r="54" spans="1:26">
      <c r="A54" s="2">
        <v>53</v>
      </c>
      <c r="B54" s="2">
        <v>38.547037447647206</v>
      </c>
      <c r="C54" s="2">
        <v>0.40588560200000001</v>
      </c>
      <c r="D54" s="2">
        <v>0.36045796699999999</v>
      </c>
      <c r="E54" s="2">
        <v>0.123562124</v>
      </c>
      <c r="F54" s="3">
        <v>0.42893303700000002</v>
      </c>
      <c r="G54" s="3">
        <v>0.375895639</v>
      </c>
      <c r="H54" s="3">
        <v>7.5570575500000001E-2</v>
      </c>
      <c r="I54" s="4">
        <v>0.57930155299999997</v>
      </c>
      <c r="J54" s="4">
        <v>0.37928521100000001</v>
      </c>
      <c r="K54" s="4">
        <v>6.6765856700000001E-2</v>
      </c>
      <c r="L54" s="5">
        <v>0.721195688</v>
      </c>
      <c r="M54" s="5">
        <v>0.57434722699999996</v>
      </c>
      <c r="N54" s="5">
        <v>0.17684265900000001</v>
      </c>
      <c r="O54" s="6">
        <v>0.76054143399999996</v>
      </c>
      <c r="P54" s="6">
        <v>0.85209161600000005</v>
      </c>
      <c r="Q54" s="6">
        <v>0.14430915999999999</v>
      </c>
      <c r="R54" s="7">
        <v>1.1353623500000001</v>
      </c>
      <c r="S54" s="7">
        <v>1.0453514500000001</v>
      </c>
      <c r="T54" s="7">
        <v>7.9279530700000003E-2</v>
      </c>
      <c r="U54" s="8">
        <v>1.0187392399999999</v>
      </c>
      <c r="V54" s="8">
        <v>0.81680861000000005</v>
      </c>
      <c r="W54" s="8">
        <v>8.4008573399999995E-2</v>
      </c>
      <c r="X54" s="9"/>
      <c r="Y54" s="9">
        <v>1.3625932700000001</v>
      </c>
      <c r="Z54" s="9">
        <v>7.6585289400000006E-2</v>
      </c>
    </row>
    <row r="55" spans="1:26">
      <c r="A55" s="2">
        <v>54</v>
      </c>
      <c r="B55" s="2">
        <v>39.033091073334973</v>
      </c>
      <c r="C55" s="2">
        <v>0.407950694</v>
      </c>
      <c r="D55" s="2">
        <v>0.36594671400000001</v>
      </c>
      <c r="E55" s="2">
        <v>0.12135064</v>
      </c>
      <c r="F55" s="3">
        <v>0.43253505599999997</v>
      </c>
      <c r="G55" s="3">
        <v>0.37893496799999998</v>
      </c>
      <c r="H55" s="3">
        <v>7.6104710300000003E-2</v>
      </c>
      <c r="I55" s="4">
        <v>0.58195556299999995</v>
      </c>
      <c r="J55" s="4">
        <v>0.38435340800000001</v>
      </c>
      <c r="K55" s="4">
        <v>6.2836455299999996E-2</v>
      </c>
      <c r="L55" s="5">
        <v>0.72956648000000002</v>
      </c>
      <c r="M55" s="5">
        <v>0.57417174800000004</v>
      </c>
      <c r="N55" s="5">
        <v>0.17298129000000001</v>
      </c>
      <c r="O55" s="6">
        <v>0.75912110799999999</v>
      </c>
      <c r="P55" s="6">
        <v>0.85162441200000005</v>
      </c>
      <c r="Q55" s="6">
        <v>0.13861099900000001</v>
      </c>
      <c r="R55" s="7">
        <v>1.1434975199999999</v>
      </c>
      <c r="S55" s="7">
        <v>1.04590809</v>
      </c>
      <c r="T55" s="7">
        <v>7.8840516799999996E-2</v>
      </c>
      <c r="U55" s="8">
        <v>1.01043248</v>
      </c>
      <c r="V55" s="8">
        <v>0.817422749</v>
      </c>
      <c r="W55" s="8">
        <v>8.4207572100000003E-2</v>
      </c>
      <c r="X55" s="9"/>
      <c r="Y55" s="9">
        <v>1.34940729</v>
      </c>
      <c r="Z55" s="9">
        <v>7.6358590300000001E-2</v>
      </c>
    </row>
    <row r="56" spans="1:26">
      <c r="A56" s="2">
        <v>55</v>
      </c>
      <c r="B56" s="2">
        <v>39.515864950316171</v>
      </c>
      <c r="C56" s="2">
        <v>0.41024150399999998</v>
      </c>
      <c r="D56" s="2">
        <v>0.37176605099999999</v>
      </c>
      <c r="E56" s="2">
        <v>0.119151945</v>
      </c>
      <c r="F56" s="3">
        <v>0.436876447</v>
      </c>
      <c r="G56" s="3">
        <v>0.38171432399999999</v>
      </c>
      <c r="H56" s="3">
        <v>7.6653403800000006E-2</v>
      </c>
      <c r="I56" s="4">
        <v>0.58360648000000004</v>
      </c>
      <c r="J56" s="4">
        <v>0.38944022299999997</v>
      </c>
      <c r="K56" s="4">
        <v>5.87018479E-2</v>
      </c>
      <c r="L56" s="5">
        <v>0.73773759900000002</v>
      </c>
      <c r="M56" s="5">
        <v>0.57558488699999999</v>
      </c>
      <c r="N56" s="5">
        <v>0.16857831200000001</v>
      </c>
      <c r="O56" s="6">
        <v>0.75508392999999996</v>
      </c>
      <c r="P56" s="6">
        <v>0.85105773100000004</v>
      </c>
      <c r="Q56" s="6">
        <v>0.13283221200000001</v>
      </c>
      <c r="R56" s="7">
        <v>1.1532186</v>
      </c>
      <c r="S56" s="7">
        <v>1.04668199</v>
      </c>
      <c r="T56" s="7">
        <v>7.8292989399999999E-2</v>
      </c>
      <c r="U56" s="8">
        <v>0.99947352899999997</v>
      </c>
      <c r="V56" s="8">
        <v>0.81201077600000005</v>
      </c>
      <c r="W56" s="8">
        <v>8.4672781700000005E-2</v>
      </c>
      <c r="X56" s="9"/>
      <c r="Y56" s="9">
        <v>1.3382649</v>
      </c>
      <c r="Z56" s="9">
        <v>7.6143332199999997E-2</v>
      </c>
    </row>
    <row r="57" spans="1:26">
      <c r="A57" s="2">
        <v>56</v>
      </c>
      <c r="B57" s="2">
        <v>40.002114642358542</v>
      </c>
      <c r="C57" s="2">
        <v>0.41297632899999998</v>
      </c>
      <c r="D57" s="2">
        <v>0.378017779</v>
      </c>
      <c r="E57" s="2">
        <v>0.116798843</v>
      </c>
      <c r="F57" s="3">
        <v>0.44100078799999998</v>
      </c>
      <c r="G57" s="3">
        <v>0.384438742</v>
      </c>
      <c r="H57" s="3">
        <v>7.5129895099999996E-2</v>
      </c>
      <c r="I57" s="4">
        <v>0.58513389900000001</v>
      </c>
      <c r="J57" s="4">
        <v>0.39531775699999999</v>
      </c>
      <c r="K57" s="4">
        <v>5.50426553E-2</v>
      </c>
      <c r="L57" s="5">
        <v>0.745857514</v>
      </c>
      <c r="M57" s="5">
        <v>0.58013680099999998</v>
      </c>
      <c r="N57" s="5">
        <v>0.16508579000000001</v>
      </c>
      <c r="O57" s="6">
        <v>0.75005502400000001</v>
      </c>
      <c r="P57" s="6">
        <v>0.84994318899999999</v>
      </c>
      <c r="Q57" s="6">
        <v>0.12734437100000001</v>
      </c>
      <c r="R57" s="7">
        <v>1.1618919599999999</v>
      </c>
      <c r="S57" s="7">
        <v>1.0464775100000001</v>
      </c>
      <c r="T57" s="7">
        <v>7.7738217400000004E-2</v>
      </c>
      <c r="U57" s="8">
        <v>0.98592116600000002</v>
      </c>
      <c r="V57" s="8">
        <v>0.80103052600000002</v>
      </c>
      <c r="W57" s="8">
        <v>8.3583926000000003E-2</v>
      </c>
      <c r="X57" s="9"/>
      <c r="Y57" s="9">
        <v>1.33575354</v>
      </c>
      <c r="Z57" s="9">
        <v>7.6098404300000005E-2</v>
      </c>
    </row>
    <row r="58" spans="1:26">
      <c r="A58" s="2">
        <v>57</v>
      </c>
      <c r="B58" s="2">
        <v>40.487480496017085</v>
      </c>
      <c r="C58" s="2">
        <v>0.41494782000000002</v>
      </c>
      <c r="D58" s="2">
        <v>0.38409015600000002</v>
      </c>
      <c r="E58" s="2">
        <v>0.114717792</v>
      </c>
      <c r="F58" s="3">
        <v>0.44504113099999998</v>
      </c>
      <c r="G58" s="3">
        <v>0.38733139300000002</v>
      </c>
      <c r="H58" s="3">
        <v>7.2919237299999995E-2</v>
      </c>
      <c r="I58" s="4">
        <v>0.58730203400000003</v>
      </c>
      <c r="J58" s="4">
        <v>0.40184304700000001</v>
      </c>
      <c r="K58" s="4">
        <v>5.1641738399999998E-2</v>
      </c>
      <c r="L58" s="5">
        <v>0.75102568700000005</v>
      </c>
      <c r="M58" s="5">
        <v>0.57949392600000005</v>
      </c>
      <c r="N58" s="5">
        <v>0.16058963000000001</v>
      </c>
      <c r="O58" s="6">
        <v>0.749176921</v>
      </c>
      <c r="P58" s="6">
        <v>0.84824591299999996</v>
      </c>
      <c r="Q58" s="6">
        <v>0.122331883</v>
      </c>
      <c r="R58" s="7">
        <v>1.16636326</v>
      </c>
      <c r="S58" s="7">
        <v>1.0463129499999999</v>
      </c>
      <c r="T58" s="7">
        <v>7.7084217799999993E-2</v>
      </c>
      <c r="U58" s="8">
        <v>0.973724068</v>
      </c>
      <c r="V58" s="8">
        <v>0.78832805399999994</v>
      </c>
      <c r="W58" s="8">
        <v>8.5742426100000005E-2</v>
      </c>
      <c r="X58" s="9"/>
      <c r="Y58" s="9">
        <v>1.33422964</v>
      </c>
      <c r="Z58" s="9">
        <v>7.6000227399999995E-2</v>
      </c>
    </row>
    <row r="59" spans="1:26">
      <c r="A59" s="2">
        <v>58</v>
      </c>
      <c r="B59" s="2">
        <v>40.967187115052965</v>
      </c>
      <c r="C59" s="2">
        <v>0.41636984300000002</v>
      </c>
      <c r="D59" s="2">
        <v>0.38889342300000002</v>
      </c>
      <c r="E59" s="2">
        <v>0.113304584</v>
      </c>
      <c r="F59" s="3">
        <v>0.45020354299999998</v>
      </c>
      <c r="G59" s="3">
        <v>0.39101274600000002</v>
      </c>
      <c r="H59" s="3">
        <v>7.0909012499999993E-2</v>
      </c>
      <c r="I59" s="4">
        <v>0.59153748900000003</v>
      </c>
      <c r="J59" s="4">
        <v>0.409000841</v>
      </c>
      <c r="K59" s="4">
        <v>4.8445631599999997E-2</v>
      </c>
      <c r="L59" s="5">
        <v>0.75557153099999996</v>
      </c>
      <c r="M59" s="5">
        <v>0.57999129699999996</v>
      </c>
      <c r="N59" s="5">
        <v>0.155989509</v>
      </c>
      <c r="O59" s="6">
        <v>0.74991142399999999</v>
      </c>
      <c r="P59" s="6">
        <v>0.84577155100000001</v>
      </c>
      <c r="Q59" s="6">
        <v>0.117928329</v>
      </c>
      <c r="R59" s="7">
        <v>1.1617994899999999</v>
      </c>
      <c r="S59" s="7">
        <v>1.044921</v>
      </c>
      <c r="T59" s="7">
        <v>7.6357752799999998E-2</v>
      </c>
      <c r="U59" s="8">
        <v>0.96466964200000005</v>
      </c>
      <c r="V59" s="8">
        <v>0.77347469400000002</v>
      </c>
      <c r="W59" s="8">
        <v>8.4444248200000002E-2</v>
      </c>
      <c r="X59" s="9"/>
      <c r="Y59" s="9">
        <v>1.3291700399999999</v>
      </c>
      <c r="Z59" s="9">
        <v>7.5914540099999997E-2</v>
      </c>
    </row>
    <row r="60" spans="1:26">
      <c r="A60" s="2">
        <v>59</v>
      </c>
      <c r="B60" s="2">
        <v>41.453248952944072</v>
      </c>
      <c r="C60" s="2">
        <v>0.41537795799999999</v>
      </c>
      <c r="D60" s="2">
        <v>0.39262788399999998</v>
      </c>
      <c r="E60" s="2">
        <v>0.112541904</v>
      </c>
      <c r="F60" s="3">
        <v>0.45527936299999999</v>
      </c>
      <c r="G60" s="3">
        <v>0.39599215199999999</v>
      </c>
      <c r="H60" s="3">
        <v>6.8452918900000007E-2</v>
      </c>
      <c r="I60" s="4">
        <v>0.59696911600000002</v>
      </c>
      <c r="J60" s="4">
        <v>0.41544236000000001</v>
      </c>
      <c r="K60" s="4">
        <v>4.54129926E-2</v>
      </c>
      <c r="L60" s="5">
        <v>0.75967006599999998</v>
      </c>
      <c r="M60" s="5">
        <v>0.58240083300000001</v>
      </c>
      <c r="N60" s="5">
        <v>0.15149681300000001</v>
      </c>
      <c r="O60" s="6">
        <v>0.75195560100000003</v>
      </c>
      <c r="P60" s="6">
        <v>0.84316793400000001</v>
      </c>
      <c r="Q60" s="6">
        <v>0.11407469000000001</v>
      </c>
      <c r="R60" s="7">
        <v>1.1532261500000001</v>
      </c>
      <c r="S60" s="7">
        <v>1.0433626199999999</v>
      </c>
      <c r="T60" s="7">
        <v>7.5809740400000006E-2</v>
      </c>
      <c r="U60" s="8">
        <v>0.95184154099999996</v>
      </c>
      <c r="V60" s="8">
        <v>0.75647140700000004</v>
      </c>
      <c r="W60" s="8">
        <v>8.9398634000000005E-2</v>
      </c>
      <c r="X60" s="9"/>
      <c r="Y60" s="9">
        <v>1.32186293</v>
      </c>
      <c r="Z60" s="9">
        <v>7.5704717399999996E-2</v>
      </c>
    </row>
    <row r="61" spans="1:26">
      <c r="A61" s="2">
        <v>60</v>
      </c>
      <c r="B61" s="2">
        <v>41.935136938490594</v>
      </c>
      <c r="C61" s="2">
        <v>0.41284634799999997</v>
      </c>
      <c r="D61" s="2">
        <v>0.39491130699999999</v>
      </c>
      <c r="E61" s="2">
        <v>0.11225316</v>
      </c>
      <c r="F61" s="3">
        <v>0.45750432600000002</v>
      </c>
      <c r="G61" s="3">
        <v>0.40254783199999999</v>
      </c>
      <c r="H61" s="3">
        <v>6.6177679599999997E-2</v>
      </c>
      <c r="I61" s="4">
        <v>0.60211187300000002</v>
      </c>
      <c r="J61" s="4">
        <v>0.421895731</v>
      </c>
      <c r="K61" s="4">
        <v>4.2509709200000002E-2</v>
      </c>
      <c r="L61" s="5">
        <v>0.76434516299999999</v>
      </c>
      <c r="M61" s="5">
        <v>0.58471290200000003</v>
      </c>
      <c r="N61" s="5">
        <v>0.147432174</v>
      </c>
      <c r="O61" s="6">
        <v>0.75518044399999995</v>
      </c>
      <c r="P61" s="6">
        <v>0.84048044899999996</v>
      </c>
      <c r="Q61" s="6">
        <v>0.110414867</v>
      </c>
      <c r="R61" s="7">
        <v>1.14476789</v>
      </c>
      <c r="S61" s="7">
        <v>1.0415114700000001</v>
      </c>
      <c r="T61" s="7">
        <v>7.5410045800000006E-2</v>
      </c>
      <c r="U61" s="8">
        <v>0.94012388400000002</v>
      </c>
      <c r="V61" s="8">
        <v>0.739231835</v>
      </c>
      <c r="W61" s="8">
        <v>8.4808694500000004E-2</v>
      </c>
      <c r="X61" s="9"/>
      <c r="Y61" s="9">
        <v>1.3159733499999999</v>
      </c>
      <c r="Z61" s="9">
        <v>7.5757461499999998E-2</v>
      </c>
    </row>
    <row r="62" spans="1:26">
      <c r="A62" s="2">
        <v>61</v>
      </c>
      <c r="B62" s="2">
        <v>42.420294407489529</v>
      </c>
      <c r="C62" s="2">
        <v>0.40952790999999999</v>
      </c>
      <c r="D62" s="2">
        <v>0.39638533300000001</v>
      </c>
      <c r="E62" s="2">
        <v>0.111746385</v>
      </c>
      <c r="F62" s="3">
        <v>0.45849921799999999</v>
      </c>
      <c r="G62" s="3">
        <v>0.41000744</v>
      </c>
      <c r="H62" s="3">
        <v>6.4553162400000003E-2</v>
      </c>
      <c r="I62" s="4">
        <v>0.60675613900000003</v>
      </c>
      <c r="J62" s="4">
        <v>0.42871441599999999</v>
      </c>
      <c r="K62" s="4">
        <v>3.9921566999999998E-2</v>
      </c>
      <c r="L62" s="5">
        <v>0.77036464900000001</v>
      </c>
      <c r="M62" s="5">
        <v>0.58810426500000001</v>
      </c>
      <c r="N62" s="5">
        <v>0.143838086</v>
      </c>
      <c r="O62" s="6">
        <v>0.75994428300000005</v>
      </c>
      <c r="P62" s="6">
        <v>0.83810488900000002</v>
      </c>
      <c r="Q62" s="6">
        <v>0.106801679</v>
      </c>
      <c r="R62" s="7">
        <v>1.1372840099999999</v>
      </c>
      <c r="S62" s="7">
        <v>1.0406189400000001</v>
      </c>
      <c r="T62" s="7">
        <v>7.4956728299999997E-2</v>
      </c>
      <c r="U62" s="8">
        <v>0.93124821999999996</v>
      </c>
      <c r="V62" s="8">
        <v>0.72058709300000001</v>
      </c>
      <c r="W62" s="8">
        <v>8.2392318699999995E-2</v>
      </c>
      <c r="X62" s="9"/>
      <c r="Y62" s="9">
        <v>1.31481157</v>
      </c>
      <c r="Z62" s="9"/>
    </row>
    <row r="63" spans="1:26">
      <c r="A63" s="2">
        <v>62</v>
      </c>
      <c r="B63" s="2">
        <v>42.906370616736467</v>
      </c>
      <c r="C63" s="2">
        <v>0.40531643000000001</v>
      </c>
      <c r="D63" s="2">
        <v>0.398485635</v>
      </c>
      <c r="E63" s="2">
        <v>0.11065934199999999</v>
      </c>
      <c r="F63" s="3">
        <v>0.460009155</v>
      </c>
      <c r="G63" s="3">
        <v>0.41688222899999999</v>
      </c>
      <c r="H63" s="3">
        <v>6.3334990999999993E-2</v>
      </c>
      <c r="I63" s="4">
        <v>0.60868098000000004</v>
      </c>
      <c r="J63" s="4">
        <v>0.43537168500000001</v>
      </c>
      <c r="K63" s="4">
        <v>3.7519388899999999E-2</v>
      </c>
      <c r="L63" s="5">
        <v>0.77767685399999997</v>
      </c>
      <c r="M63" s="5">
        <v>0.59227055200000001</v>
      </c>
      <c r="N63" s="5">
        <v>0.14095846400000001</v>
      </c>
      <c r="O63" s="6">
        <v>0.76395611600000002</v>
      </c>
      <c r="P63" s="6">
        <v>0.83634787399999999</v>
      </c>
      <c r="Q63" s="6">
        <v>0.103181407</v>
      </c>
      <c r="R63" s="7">
        <v>1.1308803599999999</v>
      </c>
      <c r="S63" s="7">
        <v>1.0394750800000001</v>
      </c>
      <c r="T63" s="7">
        <v>7.4419511999999993E-2</v>
      </c>
      <c r="U63" s="8">
        <v>0.92286097199999995</v>
      </c>
      <c r="V63" s="8">
        <v>0.71422869200000005</v>
      </c>
      <c r="W63" s="8">
        <v>8.1882893799999995E-2</v>
      </c>
      <c r="X63" s="9"/>
      <c r="Y63" s="9">
        <v>1.3130958100000001</v>
      </c>
      <c r="Z63" s="9"/>
    </row>
    <row r="64" spans="1:26">
      <c r="A64" s="2">
        <v>63</v>
      </c>
      <c r="B64" s="2">
        <v>43.422289972899726</v>
      </c>
      <c r="C64" s="2">
        <v>0.40186340999999998</v>
      </c>
      <c r="D64" s="2">
        <v>0.40124299000000002</v>
      </c>
      <c r="E64" s="2">
        <v>0.10914800199999999</v>
      </c>
      <c r="F64" s="3">
        <v>0.46194799199999997</v>
      </c>
      <c r="G64" s="3">
        <v>0.42294915999999999</v>
      </c>
      <c r="H64" s="3">
        <v>6.20023964E-2</v>
      </c>
      <c r="I64" s="4">
        <v>0.60930424999999999</v>
      </c>
      <c r="J64" s="4">
        <v>0.440162055</v>
      </c>
      <c r="K64" s="4">
        <v>3.5446107800000001E-2</v>
      </c>
      <c r="L64" s="5">
        <v>0.78631226300000001</v>
      </c>
      <c r="M64" s="5">
        <v>0.59933518799999996</v>
      </c>
      <c r="N64" s="5">
        <v>0.13886631499999999</v>
      </c>
      <c r="O64" s="6">
        <v>0.76807784300000004</v>
      </c>
      <c r="P64" s="6">
        <v>0.83498417599999997</v>
      </c>
      <c r="Q64" s="6">
        <v>9.9809113199999994E-2</v>
      </c>
      <c r="R64" s="7">
        <v>1.1231280800000001</v>
      </c>
      <c r="S64" s="7">
        <v>1.0374718300000001</v>
      </c>
      <c r="T64" s="7">
        <v>7.3790165099999999E-2</v>
      </c>
      <c r="U64" s="8">
        <v>0.92478289000000002</v>
      </c>
      <c r="V64" s="8">
        <v>0.71860120500000002</v>
      </c>
      <c r="W64" s="8">
        <v>8.1777878900000003E-2</v>
      </c>
      <c r="X64" s="9"/>
      <c r="Y64" s="9">
        <v>1.31239299</v>
      </c>
      <c r="Z64" s="9"/>
    </row>
    <row r="65" spans="1:26">
      <c r="A65" s="2">
        <v>64</v>
      </c>
      <c r="B65" s="2">
        <v>43.904448961156277</v>
      </c>
      <c r="C65" s="2">
        <v>0.399523026</v>
      </c>
      <c r="D65" s="2">
        <v>0.40471204300000002</v>
      </c>
      <c r="E65" s="2">
        <v>0.106958523</v>
      </c>
      <c r="F65" s="3">
        <v>0.46261897699999999</v>
      </c>
      <c r="G65" s="3">
        <v>0.42794717799999998</v>
      </c>
      <c r="H65" s="3">
        <v>6.1174914300000001E-2</v>
      </c>
      <c r="I65" s="4">
        <v>0.61057773199999998</v>
      </c>
      <c r="J65" s="4">
        <v>0.44237190199999998</v>
      </c>
      <c r="K65" s="4">
        <v>3.3628583500000003E-2</v>
      </c>
      <c r="L65" s="5">
        <v>0.79482266999999995</v>
      </c>
      <c r="M65" s="5">
        <v>0.608603071</v>
      </c>
      <c r="N65" s="5">
        <v>0.13716214600000001</v>
      </c>
      <c r="O65" s="6">
        <v>0.77252645499999995</v>
      </c>
      <c r="P65" s="6">
        <v>0.83354929099999997</v>
      </c>
      <c r="Q65" s="6">
        <v>9.6434578399999998E-2</v>
      </c>
      <c r="R65" s="7">
        <v>1.1169278199999999</v>
      </c>
      <c r="S65" s="7">
        <v>1.0362603399999999</v>
      </c>
      <c r="T65" s="7">
        <v>7.3163272700000004E-2</v>
      </c>
      <c r="U65" s="8">
        <v>0.92500505</v>
      </c>
      <c r="V65" s="8">
        <v>0.72955370100000005</v>
      </c>
      <c r="W65" s="8">
        <v>8.1212274000000001E-2</v>
      </c>
      <c r="X65" s="9"/>
      <c r="Y65" s="9">
        <v>1.30742655</v>
      </c>
      <c r="Z65" s="9"/>
    </row>
    <row r="66" spans="1:26">
      <c r="A66" s="2">
        <v>65</v>
      </c>
      <c r="B66" s="2">
        <v>44.420367290794118</v>
      </c>
      <c r="C66" s="2">
        <v>0.397766921</v>
      </c>
      <c r="D66" s="2">
        <v>0.40836919399999999</v>
      </c>
      <c r="E66" s="2">
        <v>0.104040933</v>
      </c>
      <c r="F66" s="3">
        <v>0.46242747899999997</v>
      </c>
      <c r="G66" s="3">
        <v>0.43211355699999998</v>
      </c>
      <c r="H66" s="3">
        <v>6.0609887500000001E-2</v>
      </c>
      <c r="I66" s="4">
        <v>0.61244359699999995</v>
      </c>
      <c r="J66" s="4">
        <v>0.44226074599999998</v>
      </c>
      <c r="K66" s="4">
        <v>3.1981774400000003E-2</v>
      </c>
      <c r="L66" s="5">
        <v>0.802770231</v>
      </c>
      <c r="M66" s="5">
        <v>0.61760932599999996</v>
      </c>
      <c r="N66" s="5">
        <v>0.13499882899999999</v>
      </c>
      <c r="O66" s="6">
        <v>0.778293185</v>
      </c>
      <c r="P66" s="6">
        <v>0.83208835199999998</v>
      </c>
      <c r="Q66" s="6">
        <v>9.3417656000000002E-2</v>
      </c>
      <c r="R66" s="7">
        <v>1.10530179</v>
      </c>
      <c r="S66" s="7">
        <v>1.0351218900000001</v>
      </c>
      <c r="T66" s="7">
        <v>7.2608758800000006E-2</v>
      </c>
      <c r="U66" s="8">
        <v>0.92399343</v>
      </c>
      <c r="V66" s="8">
        <v>0.74542853499999995</v>
      </c>
      <c r="W66" s="8">
        <v>8.0388061799999994E-2</v>
      </c>
      <c r="X66" s="9"/>
      <c r="Y66" s="9">
        <v>1.3011489899999999</v>
      </c>
      <c r="Z66" s="9"/>
    </row>
    <row r="67" spans="1:26">
      <c r="A67" s="2">
        <v>66</v>
      </c>
      <c r="B67" s="2">
        <v>44.903525088281185</v>
      </c>
      <c r="C67" s="2">
        <v>0.39625552800000002</v>
      </c>
      <c r="D67" s="2">
        <v>0.41201386899999998</v>
      </c>
      <c r="E67" s="2">
        <v>0.10091992599999999</v>
      </c>
      <c r="F67" s="3">
        <v>0.46214817000000002</v>
      </c>
      <c r="G67" s="3">
        <v>0.43588149900000001</v>
      </c>
      <c r="H67" s="3">
        <v>6.0097129300000003E-2</v>
      </c>
      <c r="I67" s="4">
        <v>0.61375079799999999</v>
      </c>
      <c r="J67" s="4">
        <v>0.44086972299999999</v>
      </c>
      <c r="K67" s="4">
        <v>3.0469835800000001E-2</v>
      </c>
      <c r="L67" s="5">
        <v>0.80998261199999999</v>
      </c>
      <c r="M67" s="5">
        <v>0.62426715799999999</v>
      </c>
      <c r="N67" s="5">
        <v>0.13264521700000001</v>
      </c>
      <c r="O67" s="6">
        <v>0.78433342500000003</v>
      </c>
      <c r="P67" s="6">
        <v>0.83069314000000005</v>
      </c>
      <c r="Q67" s="6">
        <v>9.06145218E-2</v>
      </c>
      <c r="R67" s="7">
        <v>1.09652124</v>
      </c>
      <c r="S67" s="7">
        <v>1.0331945499999999</v>
      </c>
      <c r="T67" s="7">
        <v>7.2085606499999996E-2</v>
      </c>
      <c r="U67" s="8">
        <v>0.91979081100000004</v>
      </c>
      <c r="V67" s="8">
        <v>0.75323738799999995</v>
      </c>
      <c r="W67" s="8">
        <v>8.0495701200000006E-2</v>
      </c>
      <c r="X67" s="9"/>
      <c r="Y67" s="9">
        <v>1.3003570499999999</v>
      </c>
      <c r="Z67" s="9"/>
    </row>
    <row r="68" spans="1:26">
      <c r="A68" s="2">
        <v>67</v>
      </c>
      <c r="B68" s="2">
        <v>45.391166748788699</v>
      </c>
      <c r="C68" s="2">
        <v>0.39384803699999998</v>
      </c>
      <c r="D68" s="2">
        <v>0.41491527900000003</v>
      </c>
      <c r="E68" s="2">
        <v>9.7448523400000001E-2</v>
      </c>
      <c r="F68" s="3">
        <v>0.46105744100000001</v>
      </c>
      <c r="G68" s="3">
        <v>0.43890371900000003</v>
      </c>
      <c r="H68" s="3">
        <v>5.8845566500000002E-2</v>
      </c>
      <c r="I68" s="4">
        <v>0.61463748200000001</v>
      </c>
      <c r="J68" s="4">
        <v>0.43968227700000001</v>
      </c>
      <c r="K68" s="4">
        <v>2.9016309800000001E-2</v>
      </c>
      <c r="L68" s="5">
        <v>0.81792287900000005</v>
      </c>
      <c r="M68" s="5">
        <v>0.63087747599999999</v>
      </c>
      <c r="N68" s="5">
        <v>0.130488138</v>
      </c>
      <c r="O68" s="6">
        <v>0.79055966200000005</v>
      </c>
      <c r="P68" s="6">
        <v>0.82875674499999996</v>
      </c>
      <c r="Q68" s="6">
        <v>8.8139003499999993E-2</v>
      </c>
      <c r="R68" s="7">
        <v>1.08834583</v>
      </c>
      <c r="S68" s="7">
        <v>1.0317843499999999</v>
      </c>
      <c r="T68" s="7">
        <v>7.18454803E-2</v>
      </c>
      <c r="U68" s="8">
        <v>0.91103448200000003</v>
      </c>
      <c r="V68" s="8">
        <v>0.75432073200000005</v>
      </c>
      <c r="W68" s="8">
        <v>8.0528756000000007E-2</v>
      </c>
      <c r="X68" s="9"/>
      <c r="Y68" s="9">
        <v>1.30397641</v>
      </c>
      <c r="Z68" s="9"/>
    </row>
    <row r="69" spans="1:26">
      <c r="A69" s="2">
        <v>68</v>
      </c>
      <c r="B69" s="2">
        <v>45.870565410199553</v>
      </c>
      <c r="C69" s="2">
        <v>0.39193445799999999</v>
      </c>
      <c r="D69" s="2">
        <v>0.41719962599999999</v>
      </c>
      <c r="E69" s="2">
        <v>9.3150266300000006E-2</v>
      </c>
      <c r="F69" s="3">
        <v>0.45817180899999999</v>
      </c>
      <c r="G69" s="3">
        <v>0.44075143300000003</v>
      </c>
      <c r="H69" s="3">
        <v>5.6645073499999997E-2</v>
      </c>
      <c r="I69" s="4">
        <v>0.61568303400000002</v>
      </c>
      <c r="J69" s="4">
        <v>0.43925132099999997</v>
      </c>
      <c r="K69" s="4">
        <v>2.74061502E-2</v>
      </c>
      <c r="L69" s="5">
        <v>0.825524166</v>
      </c>
      <c r="M69" s="5">
        <v>0.63901861299999996</v>
      </c>
      <c r="N69" s="5">
        <v>0.12749677800000001</v>
      </c>
      <c r="O69" s="6">
        <v>0.79472966099999998</v>
      </c>
      <c r="P69" s="6">
        <v>0.826946611</v>
      </c>
      <c r="Q69" s="6">
        <v>8.5775120699999999E-2</v>
      </c>
      <c r="R69" s="7">
        <v>1.0895503600000001</v>
      </c>
      <c r="S69" s="7">
        <v>1.0313243299999999</v>
      </c>
      <c r="T69" s="7">
        <v>7.1687609799999996E-2</v>
      </c>
      <c r="U69" s="8">
        <v>0.911119338</v>
      </c>
      <c r="V69" s="8">
        <v>0.75110112100000004</v>
      </c>
      <c r="W69" s="8">
        <v>8.0523085899999999E-2</v>
      </c>
      <c r="X69" s="9"/>
      <c r="Y69" s="9">
        <v>1.30811476</v>
      </c>
      <c r="Z69" s="9"/>
    </row>
    <row r="70" spans="1:26">
      <c r="A70" s="2">
        <v>69</v>
      </c>
      <c r="B70" s="2">
        <v>46.355545290301386</v>
      </c>
      <c r="C70" s="2">
        <v>0.39116738600000001</v>
      </c>
      <c r="D70" s="2">
        <v>0.41963881800000002</v>
      </c>
      <c r="E70" s="2">
        <v>8.8821904300000004E-2</v>
      </c>
      <c r="F70" s="3">
        <v>0.45455631099999999</v>
      </c>
      <c r="G70" s="3">
        <v>0.44076824399999998</v>
      </c>
      <c r="H70" s="3">
        <v>5.4561784199999998E-2</v>
      </c>
      <c r="I70" s="4">
        <v>0.61617142599999997</v>
      </c>
      <c r="J70" s="4">
        <v>0.43919567599999998</v>
      </c>
      <c r="K70" s="4">
        <v>2.5795459699999999E-2</v>
      </c>
      <c r="L70" s="5">
        <v>0.83061452099999999</v>
      </c>
      <c r="M70" s="5">
        <v>0.64872523400000004</v>
      </c>
      <c r="N70" s="5">
        <v>0.123722807</v>
      </c>
      <c r="O70" s="6">
        <v>0.79862797900000004</v>
      </c>
      <c r="P70" s="6">
        <v>0.82515415199999997</v>
      </c>
      <c r="Q70" s="6">
        <v>8.3455557400000005E-2</v>
      </c>
      <c r="R70" s="7">
        <v>1.08943546</v>
      </c>
      <c r="S70" s="7">
        <v>1.0304064799999999</v>
      </c>
      <c r="T70" s="7">
        <v>7.1594986499999999E-2</v>
      </c>
      <c r="U70" s="8">
        <v>0.918714115</v>
      </c>
      <c r="V70" s="8">
        <v>0.74353686900000004</v>
      </c>
      <c r="W70" s="8">
        <v>8.0600093600000006E-2</v>
      </c>
      <c r="X70" s="9"/>
      <c r="Y70" s="9">
        <v>1.3113317099999999</v>
      </c>
      <c r="Z70" s="9"/>
    </row>
    <row r="71" spans="1:26">
      <c r="A71" s="2">
        <v>70</v>
      </c>
      <c r="B71" s="2">
        <v>46.840594974131562</v>
      </c>
      <c r="C71" s="2">
        <v>0.390667561</v>
      </c>
      <c r="D71" s="2">
        <v>0.42180355600000002</v>
      </c>
      <c r="E71" s="2">
        <v>8.4192285300000003E-2</v>
      </c>
      <c r="F71" s="3">
        <v>0.45114473100000002</v>
      </c>
      <c r="G71" s="3">
        <v>0.43957878500000003</v>
      </c>
      <c r="H71" s="3">
        <v>5.2503787199999999E-2</v>
      </c>
      <c r="I71" s="4">
        <v>0.61647722400000005</v>
      </c>
      <c r="J71" s="4">
        <v>0.439687524</v>
      </c>
      <c r="K71" s="4">
        <v>2.4225463900000001E-2</v>
      </c>
      <c r="L71" s="5">
        <v>0.834611455</v>
      </c>
      <c r="M71" s="5">
        <v>0.65885444299999996</v>
      </c>
      <c r="N71" s="5">
        <v>0.119415515</v>
      </c>
      <c r="O71" s="6">
        <v>0.80209273599999997</v>
      </c>
      <c r="P71" s="6">
        <v>0.82267011499999998</v>
      </c>
      <c r="Q71" s="6">
        <v>8.11147963E-2</v>
      </c>
      <c r="R71" s="7">
        <v>1.0842143399999999</v>
      </c>
      <c r="S71" s="7">
        <v>1.0303679400000001</v>
      </c>
      <c r="T71" s="7">
        <v>7.1478026200000003E-2</v>
      </c>
      <c r="U71" s="8">
        <v>0.93036764599999999</v>
      </c>
      <c r="V71" s="8">
        <v>0.73561352999999996</v>
      </c>
      <c r="W71" s="8">
        <v>8.0590565399999994E-2</v>
      </c>
      <c r="X71" s="9"/>
      <c r="Y71" s="9">
        <v>1.3137055200000001</v>
      </c>
      <c r="Z71" s="9"/>
    </row>
    <row r="72" spans="1:26">
      <c r="A72" s="2">
        <v>71</v>
      </c>
      <c r="B72" s="2">
        <v>47.324652007883714</v>
      </c>
      <c r="C72" s="2">
        <v>0.39056191099999998</v>
      </c>
      <c r="D72" s="2">
        <v>0.42388308400000002</v>
      </c>
      <c r="E72" s="2">
        <v>7.9051079199999999E-2</v>
      </c>
      <c r="F72" s="3">
        <v>0.44815265599999998</v>
      </c>
      <c r="G72" s="3">
        <v>0.43885201299999999</v>
      </c>
      <c r="H72" s="3">
        <v>5.0521600799999997E-2</v>
      </c>
      <c r="I72" s="4">
        <v>0.61624232800000001</v>
      </c>
      <c r="J72" s="4">
        <v>0.44142806699999998</v>
      </c>
      <c r="K72" s="4">
        <v>2.29250659E-2</v>
      </c>
      <c r="L72" s="5">
        <v>0.83942471699999999</v>
      </c>
      <c r="M72" s="5">
        <v>0.667522791</v>
      </c>
      <c r="N72" s="5">
        <v>0.114566846</v>
      </c>
      <c r="O72" s="6">
        <v>0.804280722</v>
      </c>
      <c r="P72" s="6">
        <v>0.81947895900000001</v>
      </c>
      <c r="Q72" s="6">
        <v>7.8749683099999995E-2</v>
      </c>
      <c r="R72" s="7">
        <v>1.07861191</v>
      </c>
      <c r="S72" s="7">
        <v>1.0304364500000001</v>
      </c>
      <c r="T72" s="7">
        <v>7.1443294199999993E-2</v>
      </c>
      <c r="U72" s="8">
        <v>0.94261603000000005</v>
      </c>
      <c r="V72" s="8">
        <v>0.72861191199999997</v>
      </c>
      <c r="W72" s="8">
        <v>8.0699933900000007E-2</v>
      </c>
      <c r="X72" s="9"/>
      <c r="Y72" s="9">
        <v>1.3185927500000001</v>
      </c>
      <c r="Z72" s="9"/>
    </row>
    <row r="73" spans="1:26">
      <c r="A73" s="2">
        <v>72</v>
      </c>
      <c r="B73" s="2">
        <v>47.81343003202759</v>
      </c>
      <c r="C73" s="2">
        <v>0.39104175600000002</v>
      </c>
      <c r="D73" s="2">
        <v>0.42574937099999999</v>
      </c>
      <c r="E73" s="2">
        <v>7.3767667699999998E-2</v>
      </c>
      <c r="F73" s="3">
        <v>0.44583784399999998</v>
      </c>
      <c r="G73" s="3">
        <v>0.43869993099999999</v>
      </c>
      <c r="H73" s="3">
        <v>4.8660510300000001E-2</v>
      </c>
      <c r="I73" s="4">
        <v>0.61410766299999997</v>
      </c>
      <c r="J73" s="4">
        <v>0.44276362800000002</v>
      </c>
      <c r="K73" s="4">
        <v>2.1798238000000001E-2</v>
      </c>
      <c r="L73" s="5">
        <v>0.84324405899999999</v>
      </c>
      <c r="M73" s="5">
        <v>0.67463253199999995</v>
      </c>
      <c r="N73" s="5">
        <v>0.109464401</v>
      </c>
      <c r="O73" s="6">
        <v>0.80666263299999996</v>
      </c>
      <c r="P73" s="6">
        <v>0.81723021399999995</v>
      </c>
      <c r="Q73" s="6">
        <v>7.6466969600000004E-2</v>
      </c>
      <c r="R73" s="7">
        <v>1.07946265</v>
      </c>
      <c r="S73" s="7">
        <v>1.0289393</v>
      </c>
      <c r="T73" s="7">
        <v>7.1537737899999995E-2</v>
      </c>
      <c r="U73" s="8">
        <v>0.95005605699999995</v>
      </c>
      <c r="V73" s="8">
        <v>0.72171407799999998</v>
      </c>
      <c r="W73" s="8">
        <v>8.0735662799999997E-2</v>
      </c>
      <c r="X73" s="9"/>
      <c r="Y73" s="9">
        <v>1.3235447199999999</v>
      </c>
      <c r="Z73" s="9"/>
    </row>
    <row r="74" spans="1:26">
      <c r="A74" s="2">
        <v>73</v>
      </c>
      <c r="B74" s="2">
        <v>48.337685801100434</v>
      </c>
      <c r="C74" s="2">
        <v>0.39259738100000002</v>
      </c>
      <c r="D74" s="2">
        <v>0.42764491500000001</v>
      </c>
      <c r="E74" s="2">
        <v>6.8530558000000005E-2</v>
      </c>
      <c r="F74" s="3">
        <v>0.44242265200000003</v>
      </c>
      <c r="G74" s="3">
        <v>0.43838855100000002</v>
      </c>
      <c r="H74" s="3">
        <v>4.6924597700000001E-2</v>
      </c>
      <c r="I74" s="4">
        <v>0.61280222299999998</v>
      </c>
      <c r="J74" s="4">
        <v>0.44507519200000001</v>
      </c>
      <c r="K74" s="4">
        <v>2.1008993900000002E-2</v>
      </c>
      <c r="L74" s="5">
        <v>0.84562940600000003</v>
      </c>
      <c r="M74" s="5">
        <v>0.68047162900000002</v>
      </c>
      <c r="N74" s="5">
        <v>0.10433039199999999</v>
      </c>
      <c r="O74" s="6">
        <v>0.80927576499999998</v>
      </c>
      <c r="P74" s="6">
        <v>0.81684880599999998</v>
      </c>
      <c r="Q74" s="6">
        <v>7.4253398999999998E-2</v>
      </c>
      <c r="R74" s="7">
        <v>1.08972253</v>
      </c>
      <c r="S74" s="7">
        <v>1.0262991100000001</v>
      </c>
      <c r="T74" s="7">
        <v>7.1582178900000001E-2</v>
      </c>
      <c r="U74" s="8">
        <v>0.94843503500000004</v>
      </c>
      <c r="V74" s="8">
        <v>0.71600561200000001</v>
      </c>
      <c r="W74" s="8">
        <v>8.0775613499999996E-2</v>
      </c>
      <c r="X74" s="9"/>
      <c r="Y74" s="9">
        <v>1.32821386</v>
      </c>
      <c r="Z74" s="9"/>
    </row>
    <row r="75" spans="1:26">
      <c r="A75" s="2">
        <v>74</v>
      </c>
      <c r="B75" s="2">
        <v>48.821651474090501</v>
      </c>
      <c r="C75" s="2">
        <v>0.39595245499999998</v>
      </c>
      <c r="D75" s="2">
        <v>0.42892646499999998</v>
      </c>
      <c r="E75" s="2">
        <v>6.3572885999999995E-2</v>
      </c>
      <c r="F75" s="3">
        <v>0.43879164700000001</v>
      </c>
      <c r="G75" s="3">
        <v>0.43852332300000002</v>
      </c>
      <c r="H75" s="3">
        <v>4.5996495599999999E-2</v>
      </c>
      <c r="I75" s="4">
        <v>0.61127270199999995</v>
      </c>
      <c r="J75" s="4">
        <v>0.44744119399999999</v>
      </c>
      <c r="K75" s="4">
        <v>1.9826106499999999E-2</v>
      </c>
      <c r="L75" s="5">
        <v>0.84698103400000002</v>
      </c>
      <c r="M75" s="5">
        <v>0.685586849</v>
      </c>
      <c r="N75" s="5">
        <v>9.9376252299999995E-2</v>
      </c>
      <c r="O75" s="6">
        <v>0.80990316900000003</v>
      </c>
      <c r="P75" s="6">
        <v>0.81816138999999999</v>
      </c>
      <c r="Q75" s="6">
        <v>7.2329521600000002E-2</v>
      </c>
      <c r="R75" s="7">
        <v>1.09554522</v>
      </c>
      <c r="S75" s="7">
        <v>1.02239134</v>
      </c>
      <c r="T75" s="7">
        <v>7.1588746300000006E-2</v>
      </c>
      <c r="U75" s="8">
        <v>0.94325620899999996</v>
      </c>
      <c r="V75" s="8">
        <v>0.71664337700000003</v>
      </c>
      <c r="W75" s="8">
        <v>8.0769892199999999E-2</v>
      </c>
      <c r="X75" s="9"/>
      <c r="Y75" s="9">
        <v>1.33291157</v>
      </c>
      <c r="Z75" s="9"/>
    </row>
    <row r="76" spans="1:26">
      <c r="A76" s="2">
        <v>75</v>
      </c>
      <c r="B76" s="2">
        <v>49.305676685554737</v>
      </c>
      <c r="C76" s="2">
        <v>0.40079271399999999</v>
      </c>
      <c r="D76" s="2">
        <v>0.43024136800000001</v>
      </c>
      <c r="E76" s="2">
        <v>5.8929593000000002E-2</v>
      </c>
      <c r="F76" s="3">
        <v>0.43415431900000001</v>
      </c>
      <c r="G76" s="3">
        <v>0.43873287700000002</v>
      </c>
      <c r="H76" s="3">
        <v>4.5496819799999998E-2</v>
      </c>
      <c r="I76" s="4">
        <v>0.60799756299999996</v>
      </c>
      <c r="J76" s="4">
        <v>0.45043200900000002</v>
      </c>
      <c r="K76" s="4">
        <v>1.96537959E-2</v>
      </c>
      <c r="L76" s="5">
        <v>0.84817511199999995</v>
      </c>
      <c r="M76" s="5">
        <v>0.68928691900000005</v>
      </c>
      <c r="N76" s="5">
        <v>9.4145942199999999E-2</v>
      </c>
      <c r="O76" s="6">
        <v>0.80916930499999995</v>
      </c>
      <c r="P76" s="6">
        <v>0.82006589299999999</v>
      </c>
      <c r="Q76" s="6">
        <v>7.0438953299999996E-2</v>
      </c>
      <c r="R76" s="7">
        <v>1.0965605300000001</v>
      </c>
      <c r="S76" s="7">
        <v>1.01844033</v>
      </c>
      <c r="T76" s="7">
        <v>7.1450846600000006E-2</v>
      </c>
      <c r="U76" s="8">
        <v>0.94084846700000002</v>
      </c>
      <c r="V76" s="8">
        <v>0.72278937899999995</v>
      </c>
      <c r="W76" s="8">
        <v>8.0765547800000004E-2</v>
      </c>
      <c r="X76" s="9"/>
      <c r="Y76" s="9">
        <v>1.3373753500000001</v>
      </c>
      <c r="Z76" s="9"/>
    </row>
    <row r="77" spans="1:26">
      <c r="A77" s="2">
        <v>76</v>
      </c>
      <c r="B77" s="2">
        <v>49.79179908844543</v>
      </c>
      <c r="C77" s="2">
        <v>0.407127075</v>
      </c>
      <c r="D77" s="2">
        <v>0.43198107699999999</v>
      </c>
      <c r="E77" s="2">
        <v>5.45038521E-2</v>
      </c>
      <c r="F77" s="3">
        <v>0.42946181100000003</v>
      </c>
      <c r="G77" s="3">
        <v>0.438407467</v>
      </c>
      <c r="H77" s="3">
        <v>4.4734119599999997E-2</v>
      </c>
      <c r="I77" s="4">
        <v>0.60596454099999997</v>
      </c>
      <c r="J77" s="4">
        <v>0.45320879600000002</v>
      </c>
      <c r="K77" s="4">
        <v>1.67668542E-2</v>
      </c>
      <c r="L77" s="5">
        <v>0.85041577999999995</v>
      </c>
      <c r="M77" s="5">
        <v>0.69233927200000001</v>
      </c>
      <c r="N77" s="5">
        <v>8.9455690199999993E-2</v>
      </c>
      <c r="O77" s="6">
        <v>0.80882642500000002</v>
      </c>
      <c r="P77" s="6">
        <v>0.82211250899999999</v>
      </c>
      <c r="Q77" s="6">
        <v>6.8691151699999994E-2</v>
      </c>
      <c r="R77" s="7">
        <v>1.0987995699999999</v>
      </c>
      <c r="S77" s="7">
        <v>1.01633661</v>
      </c>
      <c r="T77" s="7">
        <v>7.1407168100000001E-2</v>
      </c>
      <c r="U77" s="8">
        <v>0.93485147999999996</v>
      </c>
      <c r="V77" s="8">
        <v>0.73089213600000003</v>
      </c>
      <c r="W77" s="8">
        <v>8.0687687800000005E-2</v>
      </c>
      <c r="X77" s="9"/>
      <c r="Y77" s="9">
        <v>1.3410658600000001</v>
      </c>
      <c r="Z77" s="9"/>
    </row>
    <row r="78" spans="1:26">
      <c r="A78" s="2">
        <v>77</v>
      </c>
      <c r="B78" s="2">
        <v>50.275829432536753</v>
      </c>
      <c r="C78" s="2">
        <v>0.41302588200000001</v>
      </c>
      <c r="D78" s="2">
        <v>0.43335267399999999</v>
      </c>
      <c r="E78" s="2">
        <v>5.0414095700000001E-2</v>
      </c>
      <c r="F78" s="3">
        <v>0.42378467399999997</v>
      </c>
      <c r="G78" s="3">
        <v>0.43799740300000001</v>
      </c>
      <c r="H78" s="3">
        <v>4.3207327300000001E-2</v>
      </c>
      <c r="I78" s="4">
        <v>0.60621480299999997</v>
      </c>
      <c r="J78" s="4">
        <v>0.45473242800000002</v>
      </c>
      <c r="K78" s="4">
        <v>1.7168652699999998E-2</v>
      </c>
      <c r="L78" s="5">
        <v>0.85331214300000002</v>
      </c>
      <c r="M78" s="5">
        <v>0.69621365099999999</v>
      </c>
      <c r="N78" s="5">
        <v>8.5129119500000003E-2</v>
      </c>
      <c r="O78" s="6">
        <v>0.80840615199999999</v>
      </c>
      <c r="P78" s="6">
        <v>0.82490460099999996</v>
      </c>
      <c r="Q78" s="6">
        <v>6.7017294399999996E-2</v>
      </c>
      <c r="R78" s="7">
        <v>1.10527658</v>
      </c>
      <c r="S78" s="7">
        <v>1.01592624</v>
      </c>
      <c r="T78" s="7">
        <v>7.1395096000000005E-2</v>
      </c>
      <c r="U78" s="8">
        <v>0.92654827100000003</v>
      </c>
      <c r="V78" s="8">
        <v>0.74068621000000001</v>
      </c>
      <c r="W78" s="8">
        <v>8.0585129699999994E-2</v>
      </c>
      <c r="X78" s="9"/>
      <c r="Y78" s="9">
        <v>1.3471047599999999</v>
      </c>
      <c r="Z78" s="9"/>
    </row>
    <row r="79" spans="1:26">
      <c r="A79" s="2">
        <v>78</v>
      </c>
      <c r="B79" s="2">
        <v>50.761861501190772</v>
      </c>
      <c r="C79" s="2">
        <v>0.41741894400000001</v>
      </c>
      <c r="D79" s="2">
        <v>0.434694727</v>
      </c>
      <c r="E79" s="2">
        <v>4.6536266399999998E-2</v>
      </c>
      <c r="F79" s="3">
        <v>0.41852613799999999</v>
      </c>
      <c r="G79" s="3">
        <v>0.43743939300000001</v>
      </c>
      <c r="H79" s="3">
        <v>4.1744782500000001E-2</v>
      </c>
      <c r="I79" s="4">
        <v>0.60536329899999997</v>
      </c>
      <c r="J79" s="4">
        <v>0.45551816499999997</v>
      </c>
      <c r="K79" s="4">
        <v>1.6133001000000001E-2</v>
      </c>
      <c r="L79" s="5">
        <v>0.85581969199999997</v>
      </c>
      <c r="M79" s="5">
        <v>0.70121643300000003</v>
      </c>
      <c r="N79" s="5">
        <v>8.1084820000000002E-2</v>
      </c>
      <c r="O79" s="6">
        <v>0.806270653</v>
      </c>
      <c r="P79" s="6">
        <v>0.82830188699999996</v>
      </c>
      <c r="Q79" s="6">
        <v>6.5392732300000006E-2</v>
      </c>
      <c r="R79" s="7">
        <v>1.1123240700000001</v>
      </c>
      <c r="S79" s="7">
        <v>1.01644449</v>
      </c>
      <c r="T79" s="7">
        <v>7.1322093599999997E-2</v>
      </c>
      <c r="U79" s="8">
        <v>0.92489323999999995</v>
      </c>
      <c r="V79" s="8">
        <v>0.75262088299999996</v>
      </c>
      <c r="W79" s="8">
        <v>8.0519497100000004E-2</v>
      </c>
      <c r="X79" s="9"/>
      <c r="Y79" s="9">
        <v>1.3520536599999999</v>
      </c>
      <c r="Z79" s="9"/>
    </row>
    <row r="80" spans="1:26">
      <c r="A80" s="2">
        <v>79</v>
      </c>
      <c r="B80" s="2">
        <v>51.240946045824096</v>
      </c>
      <c r="C80" s="2">
        <v>0.42161284799999998</v>
      </c>
      <c r="D80" s="2">
        <v>0.43687060700000002</v>
      </c>
      <c r="E80" s="2">
        <v>4.28207346E-2</v>
      </c>
      <c r="F80" s="3">
        <v>0.41381550900000003</v>
      </c>
      <c r="G80" s="3">
        <v>0.43756664299999998</v>
      </c>
      <c r="H80" s="3">
        <v>4.1643808900000003E-2</v>
      </c>
      <c r="I80" s="4">
        <v>0.60501041200000005</v>
      </c>
      <c r="J80" s="4">
        <v>0.45636413799999997</v>
      </c>
      <c r="K80" s="4">
        <v>1.67578915E-2</v>
      </c>
      <c r="L80" s="5">
        <v>0.85781443700000004</v>
      </c>
      <c r="M80" s="5">
        <v>0.70808487200000003</v>
      </c>
      <c r="N80" s="5">
        <v>7.7255980700000004E-2</v>
      </c>
      <c r="O80" s="6">
        <v>0.80417118799999998</v>
      </c>
      <c r="P80" s="6">
        <v>0.83149495699999998</v>
      </c>
      <c r="Q80" s="6">
        <v>6.3952116899999994E-2</v>
      </c>
      <c r="R80" s="7">
        <v>1.1171481000000001</v>
      </c>
      <c r="S80" s="7">
        <v>1.01794388</v>
      </c>
      <c r="T80" s="7">
        <v>7.1248701100000006E-2</v>
      </c>
      <c r="U80" s="8">
        <v>0.93183472099999998</v>
      </c>
      <c r="V80" s="8">
        <v>0.76461708399999995</v>
      </c>
      <c r="W80" s="8">
        <v>8.0444240299999997E-2</v>
      </c>
      <c r="X80" s="9"/>
      <c r="Y80" s="9">
        <v>1.35773963</v>
      </c>
      <c r="Z80" s="9"/>
    </row>
    <row r="81" spans="1:26">
      <c r="A81" s="2">
        <v>80</v>
      </c>
      <c r="B81" s="2">
        <v>51.727178286934382</v>
      </c>
      <c r="C81" s="2">
        <v>0.42670941800000001</v>
      </c>
      <c r="D81" s="2">
        <v>0.43872715000000001</v>
      </c>
      <c r="E81" s="2">
        <v>3.9661090500000003E-2</v>
      </c>
      <c r="F81" s="3">
        <v>0.40986156600000001</v>
      </c>
      <c r="G81" s="3">
        <v>0.438150435</v>
      </c>
      <c r="H81" s="3">
        <v>4.2186142599999997E-2</v>
      </c>
      <c r="I81" s="4">
        <v>0.60232131499999997</v>
      </c>
      <c r="J81" s="4">
        <v>0.456553614</v>
      </c>
      <c r="K81" s="4">
        <v>1.59042361E-2</v>
      </c>
      <c r="L81" s="5">
        <v>0.85967302199999995</v>
      </c>
      <c r="M81" s="5">
        <v>0.71555684100000005</v>
      </c>
      <c r="N81" s="5">
        <v>7.3631825200000001E-2</v>
      </c>
      <c r="O81" s="6">
        <v>0.80196863200000001</v>
      </c>
      <c r="P81" s="6">
        <v>0.83400355100000001</v>
      </c>
      <c r="Q81" s="6">
        <v>6.2708716400000003E-2</v>
      </c>
      <c r="R81" s="7">
        <v>1.1176762600000001</v>
      </c>
      <c r="S81" s="7">
        <v>1.0197429600000001</v>
      </c>
      <c r="T81" s="7">
        <v>7.1140504500000007E-2</v>
      </c>
      <c r="U81" s="8">
        <v>0.93799255699999995</v>
      </c>
      <c r="V81" s="8">
        <v>0.77567029300000001</v>
      </c>
      <c r="W81" s="8">
        <v>8.0361520000000006E-2</v>
      </c>
      <c r="X81" s="9"/>
      <c r="Y81" s="9">
        <v>1.36846567</v>
      </c>
      <c r="Z81" s="9"/>
    </row>
    <row r="82" spans="1:26">
      <c r="A82" s="2">
        <v>81</v>
      </c>
      <c r="B82" s="2">
        <v>52.2170054200542</v>
      </c>
      <c r="C82" s="2">
        <v>0.43198589700000001</v>
      </c>
      <c r="D82" s="2">
        <v>0.43917380499999997</v>
      </c>
      <c r="E82" s="2">
        <v>3.6800285500000002E-2</v>
      </c>
      <c r="F82" s="3">
        <v>0.407992937</v>
      </c>
      <c r="G82" s="3">
        <v>0.43860092499999997</v>
      </c>
      <c r="H82" s="3">
        <v>4.2349292699999999E-2</v>
      </c>
      <c r="I82" s="4">
        <v>0.59579322199999996</v>
      </c>
      <c r="J82" s="4">
        <v>0.45562062199999998</v>
      </c>
      <c r="K82" s="4">
        <v>1.3805697800000001E-2</v>
      </c>
      <c r="L82" s="5">
        <v>0.86091984200000005</v>
      </c>
      <c r="M82" s="5">
        <v>0.72263820400000001</v>
      </c>
      <c r="N82" s="5">
        <v>7.0341116600000003E-2</v>
      </c>
      <c r="O82" s="6">
        <v>0.79916386100000003</v>
      </c>
      <c r="P82" s="6">
        <v>0.83566919900000003</v>
      </c>
      <c r="Q82" s="6">
        <v>6.1488200799999997E-2</v>
      </c>
      <c r="R82" s="7">
        <v>1.1191153199999999</v>
      </c>
      <c r="S82" s="7">
        <v>1.0211201400000001</v>
      </c>
      <c r="T82" s="7">
        <v>7.1108791099999999E-2</v>
      </c>
      <c r="U82" s="8">
        <v>0.94196987600000004</v>
      </c>
      <c r="V82" s="8">
        <v>0.77780664700000002</v>
      </c>
      <c r="W82" s="8">
        <v>8.0318799499999996E-2</v>
      </c>
      <c r="X82" s="9"/>
      <c r="Y82" s="9">
        <v>1.3755401700000001</v>
      </c>
      <c r="Z82" s="9"/>
    </row>
    <row r="83" spans="1:26">
      <c r="A83" s="2">
        <v>82</v>
      </c>
      <c r="B83" s="2">
        <v>52.703012852098219</v>
      </c>
      <c r="C83" s="2">
        <v>0.43830454099999999</v>
      </c>
      <c r="D83" s="2">
        <v>0.43885735599999998</v>
      </c>
      <c r="E83" s="2">
        <v>3.4279831099999998E-2</v>
      </c>
      <c r="F83" s="3">
        <v>0.40706559199999998</v>
      </c>
      <c r="G83" s="3">
        <v>0.43956162199999999</v>
      </c>
      <c r="H83" s="3">
        <v>4.1912646300000002E-2</v>
      </c>
      <c r="I83" s="4">
        <v>0.59075309200000004</v>
      </c>
      <c r="J83" s="4">
        <v>0.45446941699999999</v>
      </c>
      <c r="K83" s="4">
        <v>1.3433747399999999E-2</v>
      </c>
      <c r="L83" s="5">
        <v>0.85976329100000004</v>
      </c>
      <c r="M83" s="5">
        <v>0.72965046600000005</v>
      </c>
      <c r="N83" s="5">
        <v>6.7303517300000004E-2</v>
      </c>
      <c r="O83" s="6">
        <v>0.79546839599999997</v>
      </c>
      <c r="P83" s="6">
        <v>0.83754135299999999</v>
      </c>
      <c r="Q83" s="6">
        <v>6.0406610600000001E-2</v>
      </c>
      <c r="R83" s="7">
        <v>1.11901162</v>
      </c>
      <c r="S83" s="7">
        <v>1.0236554899999999</v>
      </c>
      <c r="T83" s="7">
        <v>7.1050903100000007E-2</v>
      </c>
      <c r="U83" s="8">
        <v>0.947672925</v>
      </c>
      <c r="V83" s="8">
        <v>0.78077000699999999</v>
      </c>
      <c r="W83" s="8">
        <v>8.0336859799999993E-2</v>
      </c>
      <c r="X83" s="9"/>
      <c r="Y83" s="9">
        <v>1.3789827699999999</v>
      </c>
      <c r="Z83" s="9"/>
    </row>
    <row r="84" spans="1:26">
      <c r="A84" s="2">
        <v>83</v>
      </c>
      <c r="B84" s="2">
        <v>53.231203293093536</v>
      </c>
      <c r="C84" s="2">
        <v>0.44647044400000002</v>
      </c>
      <c r="D84" s="2">
        <v>0.43815545</v>
      </c>
      <c r="E84" s="2">
        <v>3.2066053900000002E-2</v>
      </c>
      <c r="F84" s="3">
        <v>0.40516293799999997</v>
      </c>
      <c r="G84" s="3">
        <v>0.44129617700000001</v>
      </c>
      <c r="H84" s="3">
        <v>4.1192763399999999E-2</v>
      </c>
      <c r="I84" s="4">
        <v>0.58527288899999996</v>
      </c>
      <c r="J84" s="4">
        <v>0.45372198699999999</v>
      </c>
      <c r="K84" s="4">
        <v>1.24761669E-2</v>
      </c>
      <c r="L84" s="5">
        <v>0.85725452499999999</v>
      </c>
      <c r="M84" s="5">
        <v>0.73630993099999997</v>
      </c>
      <c r="N84" s="5">
        <v>6.4584391300000002E-2</v>
      </c>
      <c r="O84" s="6">
        <v>0.79104039900000001</v>
      </c>
      <c r="P84" s="6">
        <v>0.83951962999999996</v>
      </c>
      <c r="Q84" s="6">
        <v>5.9397061299999998E-2</v>
      </c>
      <c r="R84" s="7">
        <v>1.12036504</v>
      </c>
      <c r="S84" s="7">
        <v>1.02731901</v>
      </c>
      <c r="T84" s="7">
        <v>7.0869646499999994E-2</v>
      </c>
      <c r="U84" s="8">
        <v>0.95095954800000004</v>
      </c>
      <c r="V84" s="8">
        <v>0.78675616299999995</v>
      </c>
      <c r="W84" s="8">
        <v>8.0327757400000005E-2</v>
      </c>
      <c r="X84" s="9"/>
      <c r="Y84" s="9">
        <v>1.3778574299999999</v>
      </c>
      <c r="Z84" s="9"/>
    </row>
    <row r="85" spans="1:26">
      <c r="A85" s="2">
        <v>84</v>
      </c>
      <c r="B85" s="2">
        <v>53.720077810626591</v>
      </c>
      <c r="C85" s="2">
        <v>0.45461072899999999</v>
      </c>
      <c r="D85" s="2">
        <v>0.437154239</v>
      </c>
      <c r="E85" s="2">
        <v>3.0178359599999999E-2</v>
      </c>
      <c r="F85" s="3">
        <v>0.40201872900000002</v>
      </c>
      <c r="G85" s="3">
        <v>0.44333636999999998</v>
      </c>
      <c r="H85" s="3">
        <v>4.0335330900000001E-2</v>
      </c>
      <c r="I85" s="4">
        <v>0.58263909899999999</v>
      </c>
      <c r="J85" s="4">
        <v>0.45432671600000002</v>
      </c>
      <c r="K85" s="4">
        <v>1.2296129500000001E-2</v>
      </c>
      <c r="L85" s="5">
        <v>0.85497462800000001</v>
      </c>
      <c r="M85" s="5">
        <v>0.74062747399999995</v>
      </c>
      <c r="N85" s="5">
        <v>6.21127769E-2</v>
      </c>
      <c r="O85" s="6">
        <v>0.78705620700000001</v>
      </c>
      <c r="P85" s="6">
        <v>0.84094992499999999</v>
      </c>
      <c r="Q85" s="6">
        <v>5.8487392200000002E-2</v>
      </c>
      <c r="R85" s="7">
        <v>1.11837721</v>
      </c>
      <c r="S85" s="7">
        <v>1.0315339800000001</v>
      </c>
      <c r="T85" s="7">
        <v>7.05550873E-2</v>
      </c>
      <c r="U85" s="8">
        <v>0.95177970499999998</v>
      </c>
      <c r="V85" s="8">
        <v>0.78964292800000002</v>
      </c>
      <c r="W85" s="8">
        <v>8.0923531800000004E-2</v>
      </c>
      <c r="X85" s="9"/>
      <c r="Y85" s="9">
        <v>1.3609700300000001</v>
      </c>
      <c r="Z85" s="9"/>
    </row>
    <row r="86" spans="1:26">
      <c r="A86" s="2">
        <v>85</v>
      </c>
      <c r="B86" s="2">
        <v>54.206138621992281</v>
      </c>
      <c r="C86" s="2">
        <v>0.461818328</v>
      </c>
      <c r="D86" s="2">
        <v>0.43613311900000001</v>
      </c>
      <c r="E86" s="2">
        <v>2.8635127600000001E-2</v>
      </c>
      <c r="F86" s="3">
        <v>0.39803271699999998</v>
      </c>
      <c r="G86" s="3">
        <v>0.44555183799999998</v>
      </c>
      <c r="H86" s="3">
        <v>3.9162310800000003E-2</v>
      </c>
      <c r="I86" s="4">
        <v>0.574599992</v>
      </c>
      <c r="J86" s="4">
        <v>0.454460372</v>
      </c>
      <c r="K86" s="4">
        <v>1.1544905100000001E-2</v>
      </c>
      <c r="L86" s="5">
        <v>0.852225707</v>
      </c>
      <c r="M86" s="5">
        <v>0.742411873</v>
      </c>
      <c r="N86" s="5">
        <v>5.9956289599999997E-2</v>
      </c>
      <c r="O86" s="6">
        <v>0.78195834900000005</v>
      </c>
      <c r="P86" s="6">
        <v>0.84216474699999999</v>
      </c>
      <c r="Q86" s="6">
        <v>5.7672790199999997E-2</v>
      </c>
      <c r="R86" s="7">
        <v>1.1100773399999999</v>
      </c>
      <c r="S86" s="7">
        <v>1.03439485</v>
      </c>
      <c r="T86" s="7">
        <v>7.0102622399999995E-2</v>
      </c>
      <c r="U86" s="8">
        <v>0.95243476999999999</v>
      </c>
      <c r="V86" s="8">
        <v>0.78730342399999997</v>
      </c>
      <c r="W86" s="8">
        <v>8.0885847799999994E-2</v>
      </c>
      <c r="X86" s="9"/>
      <c r="Y86" s="9">
        <v>1.3335755899999999</v>
      </c>
      <c r="Z86" s="9"/>
    </row>
    <row r="87" spans="1:26">
      <c r="A87" s="2">
        <v>86</v>
      </c>
      <c r="B87" s="2">
        <v>54.690080684897758</v>
      </c>
      <c r="C87" s="2">
        <v>0.46382962599999999</v>
      </c>
      <c r="D87" s="2">
        <v>0.435167164</v>
      </c>
      <c r="E87" s="2">
        <v>2.74192768E-2</v>
      </c>
      <c r="F87" s="3">
        <v>0.39602110800000001</v>
      </c>
      <c r="G87" s="3">
        <v>0.44745818100000001</v>
      </c>
      <c r="H87" s="3">
        <v>3.8326777499999999E-2</v>
      </c>
      <c r="I87" s="4">
        <v>0.57020020299999996</v>
      </c>
      <c r="J87" s="4">
        <v>0.453417762</v>
      </c>
      <c r="K87" s="4">
        <v>1.10177368E-2</v>
      </c>
      <c r="L87" s="5">
        <v>0.84930571300000002</v>
      </c>
      <c r="M87" s="5">
        <v>0.74292004899999997</v>
      </c>
      <c r="N87" s="5">
        <v>5.8044418399999999E-2</v>
      </c>
      <c r="O87" s="6">
        <v>0.77533258999999999</v>
      </c>
      <c r="P87" s="6">
        <v>0.84238605</v>
      </c>
      <c r="Q87" s="6">
        <v>5.6895537599999997E-2</v>
      </c>
      <c r="R87" s="7">
        <v>1.09899401</v>
      </c>
      <c r="S87" s="7">
        <v>1.0367730799999999</v>
      </c>
      <c r="T87" s="7">
        <v>6.9622343399999995E-2</v>
      </c>
      <c r="U87" s="8">
        <v>0.954380695</v>
      </c>
      <c r="V87" s="8">
        <v>0.78592870000000004</v>
      </c>
      <c r="W87" s="8">
        <v>8.0634080799999994E-2</v>
      </c>
      <c r="X87" s="9"/>
      <c r="Y87" s="9">
        <v>1.3066150599999999</v>
      </c>
      <c r="Z87" s="9"/>
    </row>
    <row r="88" spans="1:26">
      <c r="A88" s="2">
        <v>87</v>
      </c>
      <c r="B88" s="2">
        <v>55.171256261805041</v>
      </c>
      <c r="C88" s="2">
        <v>0.463674541</v>
      </c>
      <c r="D88" s="2">
        <v>0.43422725299999998</v>
      </c>
      <c r="E88" s="2">
        <v>2.6512536999999999E-2</v>
      </c>
      <c r="F88" s="3">
        <v>0.394668458</v>
      </c>
      <c r="G88" s="3">
        <v>0.44925511800000001</v>
      </c>
      <c r="H88" s="3">
        <v>3.7626083099999999E-2</v>
      </c>
      <c r="I88" s="4">
        <v>0.56559942900000004</v>
      </c>
      <c r="J88" s="4">
        <v>0.45176694499999998</v>
      </c>
      <c r="K88" s="4">
        <v>1.0739915100000001E-2</v>
      </c>
      <c r="L88" s="5">
        <v>0.84698756399999997</v>
      </c>
      <c r="M88" s="5">
        <v>0.74421014100000005</v>
      </c>
      <c r="N88" s="5">
        <v>5.63752499E-2</v>
      </c>
      <c r="O88" s="6">
        <v>0.76796334700000002</v>
      </c>
      <c r="P88" s="6">
        <v>0.84167124299999996</v>
      </c>
      <c r="Q88" s="6">
        <v>5.61074051E-2</v>
      </c>
      <c r="R88" s="7">
        <v>1.0930923699999999</v>
      </c>
      <c r="S88" s="7">
        <v>1.0399717100000001</v>
      </c>
      <c r="T88" s="7">
        <v>6.9071075400000001E-2</v>
      </c>
      <c r="U88" s="8">
        <v>0.959971291</v>
      </c>
      <c r="V88" s="8">
        <v>0.78798386600000003</v>
      </c>
      <c r="W88" s="8">
        <v>8.0458318599999995E-2</v>
      </c>
      <c r="X88" s="9"/>
      <c r="Y88" s="9">
        <v>1.28539936</v>
      </c>
      <c r="Z88" s="9"/>
    </row>
    <row r="89" spans="1:26">
      <c r="A89" s="2">
        <v>88</v>
      </c>
      <c r="B89" s="2">
        <v>55.662252607374562</v>
      </c>
      <c r="C89" s="2">
        <v>0.46735972399999998</v>
      </c>
      <c r="D89" s="2">
        <v>0.43265159600000003</v>
      </c>
      <c r="E89" s="2">
        <v>2.5840906300000001E-2</v>
      </c>
      <c r="F89" s="3">
        <v>0.39500144300000001</v>
      </c>
      <c r="G89" s="3">
        <v>0.45050126299999999</v>
      </c>
      <c r="H89" s="3">
        <v>3.6352242799999997E-2</v>
      </c>
      <c r="I89" s="4">
        <v>0.56258716499999994</v>
      </c>
      <c r="J89" s="4">
        <v>0.45028353199999999</v>
      </c>
      <c r="K89" s="4">
        <v>1.01018381E-2</v>
      </c>
      <c r="L89" s="5">
        <v>0.84316772200000001</v>
      </c>
      <c r="M89" s="5">
        <v>0.74653758999999997</v>
      </c>
      <c r="N89" s="5">
        <v>5.4845659200000001E-2</v>
      </c>
      <c r="O89" s="6">
        <v>0.76107921999999995</v>
      </c>
      <c r="P89" s="6">
        <v>0.84063027400000001</v>
      </c>
      <c r="Q89" s="6">
        <v>5.5328129599999998E-2</v>
      </c>
      <c r="R89" s="7">
        <v>1.08848977</v>
      </c>
      <c r="S89" s="7">
        <v>1.0431965999999999</v>
      </c>
      <c r="T89" s="7">
        <v>6.8624647699999999E-2</v>
      </c>
      <c r="U89" s="8">
        <v>0.96730532599999997</v>
      </c>
      <c r="V89" s="8">
        <v>0.7939235</v>
      </c>
      <c r="W89" s="8">
        <v>8.0269840499999995E-2</v>
      </c>
      <c r="X89" s="9"/>
      <c r="Y89" s="9">
        <v>1.27208627</v>
      </c>
      <c r="Z89" s="9"/>
    </row>
    <row r="90" spans="1:26">
      <c r="A90" s="2">
        <v>89</v>
      </c>
      <c r="B90" s="2">
        <v>56.144082080972325</v>
      </c>
      <c r="C90" s="2">
        <v>0.472481278</v>
      </c>
      <c r="D90" s="2">
        <v>0.42973330999999998</v>
      </c>
      <c r="E90" s="2">
        <v>2.5396281900000001E-2</v>
      </c>
      <c r="F90" s="3">
        <v>0.39566575900000001</v>
      </c>
      <c r="G90" s="3">
        <v>0.45097355700000002</v>
      </c>
      <c r="H90" s="3">
        <v>3.4662092200000001E-2</v>
      </c>
      <c r="I90" s="4">
        <v>0.55987592200000003</v>
      </c>
      <c r="J90" s="4">
        <v>0.44936973699999999</v>
      </c>
      <c r="K90" s="4">
        <v>9.6535964699999994E-3</v>
      </c>
      <c r="L90" s="5">
        <v>0.83654993</v>
      </c>
      <c r="M90" s="5">
        <v>0.74870678400000001</v>
      </c>
      <c r="N90" s="5">
        <v>5.3489123700000002E-2</v>
      </c>
      <c r="O90" s="6">
        <v>0.75706176800000002</v>
      </c>
      <c r="P90" s="6">
        <v>0.83943279400000004</v>
      </c>
      <c r="Q90" s="6">
        <v>5.4498342399999997E-2</v>
      </c>
      <c r="R90" s="7">
        <v>1.0820172299999999</v>
      </c>
      <c r="S90" s="7">
        <v>1.04454198</v>
      </c>
      <c r="T90" s="7">
        <v>6.8294977100000001E-2</v>
      </c>
      <c r="U90" s="8">
        <v>0.97290134500000003</v>
      </c>
      <c r="V90" s="8">
        <v>0.80400139800000003</v>
      </c>
      <c r="W90" s="8">
        <v>8.0060687800000002E-2</v>
      </c>
      <c r="X90" s="9">
        <v>1.7455382100000001</v>
      </c>
      <c r="Y90" s="9">
        <v>1.2645627800000001</v>
      </c>
      <c r="Z90" s="9"/>
    </row>
    <row r="91" spans="1:26">
      <c r="A91" s="2">
        <v>90</v>
      </c>
      <c r="B91" s="2">
        <v>56.627609427609428</v>
      </c>
      <c r="C91" s="2">
        <v>0.47761118699999999</v>
      </c>
      <c r="D91" s="2">
        <v>0.42589892400000001</v>
      </c>
      <c r="E91" s="2">
        <v>2.51950183E-2</v>
      </c>
      <c r="F91" s="3">
        <v>0.39551921899999998</v>
      </c>
      <c r="G91" s="3">
        <v>0.45110980699999997</v>
      </c>
      <c r="H91" s="3">
        <v>3.2995836299999998E-2</v>
      </c>
      <c r="I91" s="4">
        <v>0.55677531700000005</v>
      </c>
      <c r="J91" s="4">
        <v>0.44864561800000002</v>
      </c>
      <c r="K91" s="4">
        <v>1.2351714200000001E-2</v>
      </c>
      <c r="L91" s="5">
        <v>0.82651555700000001</v>
      </c>
      <c r="M91" s="5">
        <v>0.75165770600000004</v>
      </c>
      <c r="N91" s="5">
        <v>5.2313155E-2</v>
      </c>
      <c r="O91" s="6">
        <v>0.75651840599999998</v>
      </c>
      <c r="P91" s="6">
        <v>0.83884524299999996</v>
      </c>
      <c r="Q91" s="6">
        <v>5.3735722200000002E-2</v>
      </c>
      <c r="R91" s="7">
        <v>1.07921065</v>
      </c>
      <c r="S91" s="7">
        <v>1.04348778</v>
      </c>
      <c r="T91" s="7">
        <v>6.8031937900000006E-2</v>
      </c>
      <c r="U91" s="8">
        <v>0.98042084799999996</v>
      </c>
      <c r="V91" s="8">
        <v>0.81497439599999999</v>
      </c>
      <c r="W91" s="8">
        <v>7.9784334999999998E-2</v>
      </c>
      <c r="X91" s="9">
        <v>1.7372363200000001</v>
      </c>
      <c r="Y91" s="9">
        <v>1.2593845699999999</v>
      </c>
      <c r="Z91" s="9"/>
    </row>
    <row r="92" spans="1:26">
      <c r="A92" s="2">
        <v>91</v>
      </c>
      <c r="B92" s="2">
        <v>57.113134392707565</v>
      </c>
      <c r="C92" s="2">
        <v>0.48199264600000002</v>
      </c>
      <c r="D92" s="2">
        <v>0.42193915599999998</v>
      </c>
      <c r="E92" s="2">
        <v>2.5469442299999999E-2</v>
      </c>
      <c r="F92" s="3">
        <v>0.39648910500000001</v>
      </c>
      <c r="G92" s="3">
        <v>0.450573312</v>
      </c>
      <c r="H92" s="3">
        <v>3.1337999300000002E-2</v>
      </c>
      <c r="I92" s="4">
        <v>0.55311983300000001</v>
      </c>
      <c r="J92" s="4">
        <v>0.44759153400000001</v>
      </c>
      <c r="K92" s="4">
        <v>9.8142076500000001E-3</v>
      </c>
      <c r="L92" s="5">
        <v>0.81460749200000004</v>
      </c>
      <c r="M92" s="5">
        <v>0.75461138900000002</v>
      </c>
      <c r="N92" s="5">
        <v>5.1193968700000002E-2</v>
      </c>
      <c r="O92" s="6">
        <v>0.75640304199999997</v>
      </c>
      <c r="P92" s="6">
        <v>0.83809054900000002</v>
      </c>
      <c r="Q92" s="6">
        <v>5.3057097599999999E-2</v>
      </c>
      <c r="R92" s="7">
        <v>1.07596508</v>
      </c>
      <c r="S92" s="7">
        <v>1.04182821</v>
      </c>
      <c r="T92" s="7">
        <v>6.7770249099999999E-2</v>
      </c>
      <c r="U92" s="8">
        <v>0.98444725799999999</v>
      </c>
      <c r="V92" s="8">
        <v>0.824273857</v>
      </c>
      <c r="W92" s="8">
        <v>7.9535465299999997E-2</v>
      </c>
      <c r="X92" s="9">
        <v>1.7288750900000001</v>
      </c>
      <c r="Y92" s="9">
        <v>1.2562906300000001</v>
      </c>
      <c r="Z92" s="9"/>
    </row>
    <row r="93" spans="1:26">
      <c r="A93" s="2">
        <v>92</v>
      </c>
      <c r="B93" s="2">
        <v>57.596389710109221</v>
      </c>
      <c r="C93" s="2">
        <v>0.484899317</v>
      </c>
      <c r="D93" s="2">
        <v>0.41814648700000001</v>
      </c>
      <c r="E93" s="2">
        <v>2.5966294300000001E-2</v>
      </c>
      <c r="F93" s="3">
        <v>0.39787924299999999</v>
      </c>
      <c r="G93" s="3">
        <v>0.44968743700000002</v>
      </c>
      <c r="H93" s="3">
        <v>2.94788853E-2</v>
      </c>
      <c r="I93" s="4">
        <v>0.54951697200000005</v>
      </c>
      <c r="J93" s="4">
        <v>0.44707862300000001</v>
      </c>
      <c r="K93" s="4">
        <v>1.1638840900000001E-2</v>
      </c>
      <c r="L93" s="5">
        <v>0.80259571600000001</v>
      </c>
      <c r="M93" s="5">
        <v>0.75648121599999996</v>
      </c>
      <c r="N93" s="5">
        <v>4.9951061900000003E-2</v>
      </c>
      <c r="O93" s="6">
        <v>0.75699718500000002</v>
      </c>
      <c r="P93" s="6">
        <v>0.83552531399999996</v>
      </c>
      <c r="Q93" s="6">
        <v>5.2362875900000001E-2</v>
      </c>
      <c r="R93" s="7">
        <v>1.06565628</v>
      </c>
      <c r="S93" s="7">
        <v>1.03951594</v>
      </c>
      <c r="T93" s="7">
        <v>6.7638398899999994E-2</v>
      </c>
      <c r="U93" s="8">
        <v>0.98125048500000001</v>
      </c>
      <c r="V93" s="8">
        <v>0.83070803000000004</v>
      </c>
      <c r="W93" s="8">
        <v>7.9295841899999997E-2</v>
      </c>
      <c r="X93" s="9">
        <v>1.7223521799999999</v>
      </c>
      <c r="Y93" s="9">
        <v>1.25382671</v>
      </c>
      <c r="Z93" s="9"/>
    </row>
    <row r="94" spans="1:26">
      <c r="A94" s="2">
        <v>93</v>
      </c>
      <c r="B94" s="2">
        <v>58.113241151350906</v>
      </c>
      <c r="C94" s="2">
        <v>0.48634905699999997</v>
      </c>
      <c r="D94" s="2">
        <v>0.41476456699999997</v>
      </c>
      <c r="E94" s="2">
        <v>2.6671157399999999E-2</v>
      </c>
      <c r="F94" s="3">
        <v>0.39932964100000001</v>
      </c>
      <c r="G94" s="3">
        <v>0.447746798</v>
      </c>
      <c r="H94" s="3">
        <v>2.7529905399999999E-2</v>
      </c>
      <c r="I94" s="4">
        <v>0.54303929699999998</v>
      </c>
      <c r="J94" s="4">
        <v>0.44686765899999997</v>
      </c>
      <c r="K94" s="4">
        <v>1.0245238300000001E-2</v>
      </c>
      <c r="L94" s="5">
        <v>0.79139944600000001</v>
      </c>
      <c r="M94" s="5">
        <v>0.75754736499999997</v>
      </c>
      <c r="N94" s="5">
        <v>4.8703885600000003E-2</v>
      </c>
      <c r="O94" s="6">
        <v>0.75955418699999999</v>
      </c>
      <c r="P94" s="6">
        <v>0.83273046799999995</v>
      </c>
      <c r="Q94" s="6">
        <v>5.1629980899999997E-2</v>
      </c>
      <c r="R94" s="7">
        <v>1.0658188799999999</v>
      </c>
      <c r="S94" s="7">
        <v>1.03541014</v>
      </c>
      <c r="T94" s="7">
        <v>6.7696531700000007E-2</v>
      </c>
      <c r="U94" s="8">
        <v>0.97316519599999995</v>
      </c>
      <c r="V94" s="8">
        <v>0.83554972299999997</v>
      </c>
      <c r="W94" s="8">
        <v>7.9032361699999998E-2</v>
      </c>
      <c r="X94" s="9">
        <v>1.7278146000000001</v>
      </c>
      <c r="Y94" s="9">
        <v>1.24942715</v>
      </c>
      <c r="Z94" s="9"/>
    </row>
    <row r="95" spans="1:26">
      <c r="A95" s="2">
        <v>94</v>
      </c>
      <c r="B95" s="2">
        <v>58.593482590128929</v>
      </c>
      <c r="C95" s="2">
        <v>0.48397509500000002</v>
      </c>
      <c r="D95" s="2">
        <v>0.41207400900000002</v>
      </c>
      <c r="E95" s="2">
        <v>2.7400385900000001E-2</v>
      </c>
      <c r="F95" s="3">
        <v>0.40115552999999998</v>
      </c>
      <c r="G95" s="3">
        <v>0.44436013600000002</v>
      </c>
      <c r="H95" s="3">
        <v>2.5329284399999999E-2</v>
      </c>
      <c r="I95" s="4">
        <v>0.53620735900000005</v>
      </c>
      <c r="J95" s="4">
        <v>0.447709264</v>
      </c>
      <c r="K95" s="4">
        <v>1.0328952400000001E-2</v>
      </c>
      <c r="L95" s="5">
        <v>0.78253750099999997</v>
      </c>
      <c r="M95" s="5">
        <v>0.75801455399999995</v>
      </c>
      <c r="N95" s="5">
        <v>4.7655307799999998E-2</v>
      </c>
      <c r="O95" s="6">
        <v>0.76528789699999999</v>
      </c>
      <c r="P95" s="6">
        <v>0.83116026499999995</v>
      </c>
      <c r="Q95" s="6">
        <v>5.0919605299999997E-2</v>
      </c>
      <c r="R95" s="7">
        <v>1.07014863</v>
      </c>
      <c r="S95" s="7">
        <v>1.0290843199999999</v>
      </c>
      <c r="T95" s="7">
        <v>6.7904033099999997E-2</v>
      </c>
      <c r="U95" s="8">
        <v>0.96241755699999998</v>
      </c>
      <c r="V95" s="8">
        <v>0.84227420500000005</v>
      </c>
      <c r="W95" s="8">
        <v>7.8830379300000003E-2</v>
      </c>
      <c r="X95" s="9">
        <v>1.74235546</v>
      </c>
      <c r="Y95" s="9">
        <v>1.2473279100000001</v>
      </c>
      <c r="Z95" s="9"/>
    </row>
    <row r="96" spans="1:26">
      <c r="A96" s="2">
        <v>95</v>
      </c>
      <c r="B96" s="2">
        <v>59.078360844214501</v>
      </c>
      <c r="C96" s="2">
        <v>0.47937909000000001</v>
      </c>
      <c r="D96" s="2">
        <v>0.41128232399999998</v>
      </c>
      <c r="E96" s="2">
        <v>2.8349125199999999E-2</v>
      </c>
      <c r="F96" s="3">
        <v>0.403130875</v>
      </c>
      <c r="G96" s="3">
        <v>0.44003761800000002</v>
      </c>
      <c r="H96" s="3">
        <v>2.3185410300000001E-2</v>
      </c>
      <c r="I96" s="4">
        <v>0.53045711600000001</v>
      </c>
      <c r="J96" s="4">
        <v>0.44937920999999997</v>
      </c>
      <c r="K96" s="4">
        <v>9.6266793100000005E-3</v>
      </c>
      <c r="L96" s="5">
        <v>0.77254776000000003</v>
      </c>
      <c r="M96" s="5">
        <v>0.75901189199999997</v>
      </c>
      <c r="N96" s="5">
        <v>4.6827465899999997E-2</v>
      </c>
      <c r="O96" s="6">
        <v>0.77272019199999997</v>
      </c>
      <c r="P96" s="6">
        <v>0.831467752</v>
      </c>
      <c r="Q96" s="6">
        <v>5.02315734E-2</v>
      </c>
      <c r="R96" s="7">
        <v>1.0744208500000001</v>
      </c>
      <c r="S96" s="7">
        <v>1.02079293</v>
      </c>
      <c r="T96" s="7">
        <v>6.8159993700000004E-2</v>
      </c>
      <c r="U96" s="8">
        <v>0.94588925000000001</v>
      </c>
      <c r="V96" s="8">
        <v>0.85157151900000005</v>
      </c>
      <c r="W96" s="8">
        <v>7.8555872700000001E-2</v>
      </c>
      <c r="X96" s="9">
        <v>1.7616882700000001</v>
      </c>
      <c r="Y96" s="9">
        <v>1.2412785900000001</v>
      </c>
      <c r="Z96" s="9"/>
    </row>
    <row r="97" spans="1:26">
      <c r="A97" s="2">
        <v>96</v>
      </c>
      <c r="B97" s="2">
        <v>59.564541759053952</v>
      </c>
      <c r="C97" s="2">
        <v>0.47485814700000001</v>
      </c>
      <c r="D97" s="2">
        <v>0.40914557400000001</v>
      </c>
      <c r="E97" s="2">
        <v>2.94412527E-2</v>
      </c>
      <c r="F97" s="3">
        <v>0.40549138800000001</v>
      </c>
      <c r="G97" s="3">
        <v>0.435438245</v>
      </c>
      <c r="H97" s="3">
        <v>2.12568177E-2</v>
      </c>
      <c r="I97" s="4">
        <v>0.52231863999999995</v>
      </c>
      <c r="J97" s="4">
        <v>0.45108062900000001</v>
      </c>
      <c r="K97" s="4">
        <v>1.01699831E-2</v>
      </c>
      <c r="L97" s="5">
        <v>0.76272258100000001</v>
      </c>
      <c r="M97" s="5">
        <v>0.76201536999999997</v>
      </c>
      <c r="N97" s="5">
        <v>4.5987924100000001E-2</v>
      </c>
      <c r="O97" s="6">
        <v>0.78093346799999996</v>
      </c>
      <c r="P97" s="6">
        <v>0.83318345000000005</v>
      </c>
      <c r="Q97" s="6">
        <v>4.9581370299999997E-2</v>
      </c>
      <c r="R97" s="7">
        <v>1.0832799399999999</v>
      </c>
      <c r="S97" s="7">
        <v>1.0112193700000001</v>
      </c>
      <c r="T97" s="7">
        <v>6.8452272600000003E-2</v>
      </c>
      <c r="U97" s="8">
        <v>0.93077488399999997</v>
      </c>
      <c r="V97" s="8">
        <v>0.86023448899999999</v>
      </c>
      <c r="W97" s="8">
        <v>7.8348559299999995E-2</v>
      </c>
      <c r="X97" s="9">
        <v>1.7762743700000001</v>
      </c>
      <c r="Y97" s="9">
        <v>1.22895361</v>
      </c>
      <c r="Z97" s="9"/>
    </row>
    <row r="98" spans="1:26">
      <c r="A98" s="2">
        <v>97</v>
      </c>
      <c r="B98" s="2">
        <v>60.046560113328404</v>
      </c>
      <c r="C98" s="2">
        <v>0.47047930500000001</v>
      </c>
      <c r="D98" s="2">
        <v>0.40823706500000001</v>
      </c>
      <c r="E98" s="2">
        <v>3.01922266E-2</v>
      </c>
      <c r="F98" s="3">
        <v>0.40840469899999998</v>
      </c>
      <c r="G98" s="3">
        <v>0.43007799899999999</v>
      </c>
      <c r="H98" s="3">
        <v>1.94735989E-2</v>
      </c>
      <c r="I98" s="4">
        <v>0.51945581200000002</v>
      </c>
      <c r="J98" s="4">
        <v>0.45259272099999998</v>
      </c>
      <c r="K98" s="4">
        <v>8.9698313500000005E-3</v>
      </c>
      <c r="L98" s="5">
        <v>0.75561339999999999</v>
      </c>
      <c r="M98" s="5">
        <v>0.76652071600000005</v>
      </c>
      <c r="N98" s="5">
        <v>4.5105443600000003E-2</v>
      </c>
      <c r="O98" s="6">
        <v>0.78758401700000003</v>
      </c>
      <c r="P98" s="6">
        <v>0.83516248299999996</v>
      </c>
      <c r="Q98" s="6">
        <v>4.8941423900000003E-2</v>
      </c>
      <c r="R98" s="7">
        <v>1.08374164</v>
      </c>
      <c r="S98" s="7">
        <v>1.0015050999999999</v>
      </c>
      <c r="T98" s="7">
        <v>6.8756600200000004E-2</v>
      </c>
      <c r="U98" s="8">
        <v>0.92443476400000002</v>
      </c>
      <c r="V98" s="8">
        <v>0.86620330099999998</v>
      </c>
      <c r="W98" s="8">
        <v>7.8202270000000004E-2</v>
      </c>
      <c r="X98" s="9">
        <v>1.77784926</v>
      </c>
      <c r="Y98" s="9">
        <v>1.2176947300000001</v>
      </c>
      <c r="Z98" s="9"/>
    </row>
    <row r="99" spans="1:26">
      <c r="A99" s="2">
        <v>98</v>
      </c>
      <c r="B99" s="2">
        <v>60.533535558840434</v>
      </c>
      <c r="C99" s="2">
        <v>0.46516682599999998</v>
      </c>
      <c r="D99" s="2">
        <v>0.40695597900000002</v>
      </c>
      <c r="E99" s="2">
        <v>3.0385472199999999E-2</v>
      </c>
      <c r="F99" s="3">
        <v>0.41116062199999998</v>
      </c>
      <c r="G99" s="3">
        <v>0.42503269399999999</v>
      </c>
      <c r="H99" s="3">
        <v>1.7885099099999999E-2</v>
      </c>
      <c r="I99" s="4">
        <v>0.51284924700000001</v>
      </c>
      <c r="J99" s="4">
        <v>0.45347229100000003</v>
      </c>
      <c r="K99" s="4">
        <v>9.0077930799999997E-3</v>
      </c>
      <c r="L99" s="5">
        <v>0.75003118700000004</v>
      </c>
      <c r="M99" s="5">
        <v>0.77083035300000002</v>
      </c>
      <c r="N99" s="5">
        <v>4.4263503500000002E-2</v>
      </c>
      <c r="O99" s="6">
        <v>0.79230508499999996</v>
      </c>
      <c r="P99" s="6">
        <v>0.83681756100000004</v>
      </c>
      <c r="Q99" s="6">
        <v>4.8300490500000001E-2</v>
      </c>
      <c r="R99" s="7">
        <v>1.0885276100000001</v>
      </c>
      <c r="S99" s="7">
        <v>0.99367866900000001</v>
      </c>
      <c r="T99" s="7">
        <v>6.8821921899999999E-2</v>
      </c>
      <c r="U99" s="8">
        <v>0.92560936400000005</v>
      </c>
      <c r="V99" s="8">
        <v>0.86857072000000002</v>
      </c>
      <c r="W99" s="8">
        <v>7.8106187600000002E-2</v>
      </c>
      <c r="X99" s="9">
        <v>1.7733251999999999</v>
      </c>
      <c r="Y99" s="9">
        <v>1.2129949900000001</v>
      </c>
      <c r="Z99" s="9"/>
    </row>
    <row r="100" spans="1:26">
      <c r="A100" s="2">
        <v>99</v>
      </c>
      <c r="B100" s="2">
        <v>61.01637923954997</v>
      </c>
      <c r="C100" s="2">
        <v>0.45982878700000002</v>
      </c>
      <c r="D100" s="2">
        <v>0.40353329900000001</v>
      </c>
      <c r="E100" s="2">
        <v>2.9722882900000001E-2</v>
      </c>
      <c r="F100" s="3">
        <v>0.41291525699999998</v>
      </c>
      <c r="G100" s="3">
        <v>0.42145244599999998</v>
      </c>
      <c r="H100" s="3">
        <v>1.6685656199999999E-2</v>
      </c>
      <c r="I100" s="4">
        <v>0.50796596400000005</v>
      </c>
      <c r="J100" s="4">
        <v>0.45403440699999997</v>
      </c>
      <c r="K100" s="4">
        <v>8.8221868599999993E-3</v>
      </c>
      <c r="L100" s="5">
        <v>0.74644353100000005</v>
      </c>
      <c r="M100" s="5">
        <v>0.77622601300000005</v>
      </c>
      <c r="N100" s="5">
        <v>4.3407164599999999E-2</v>
      </c>
      <c r="O100" s="6">
        <v>0.79507798200000002</v>
      </c>
      <c r="P100" s="6">
        <v>0.83731995400000003</v>
      </c>
      <c r="Q100" s="6">
        <v>4.7757013700000003E-2</v>
      </c>
      <c r="R100" s="7">
        <v>1.0948009599999999</v>
      </c>
      <c r="S100" s="7">
        <v>0.98850721799999997</v>
      </c>
      <c r="T100" s="7">
        <v>6.8569298200000003E-2</v>
      </c>
      <c r="U100" s="8">
        <v>0.92998262300000001</v>
      </c>
      <c r="V100" s="8">
        <v>0.86346893700000005</v>
      </c>
      <c r="W100" s="8">
        <v>7.8097708500000002E-2</v>
      </c>
      <c r="X100" s="9">
        <v>1.7702884800000001</v>
      </c>
      <c r="Y100" s="9">
        <v>1.2163437800000001</v>
      </c>
      <c r="Z100" s="9"/>
    </row>
    <row r="101" spans="1:26">
      <c r="A101" s="2">
        <v>100</v>
      </c>
      <c r="B101" s="2">
        <v>61.496700747310506</v>
      </c>
      <c r="C101" s="2">
        <v>0.45613543899999998</v>
      </c>
      <c r="D101" s="2">
        <v>0.399444309</v>
      </c>
      <c r="E101" s="2">
        <v>2.8287754799999999E-2</v>
      </c>
      <c r="F101" s="3">
        <v>0.41384356900000002</v>
      </c>
      <c r="G101" s="3">
        <v>0.41947220699999999</v>
      </c>
      <c r="H101" s="3">
        <v>1.5852854E-2</v>
      </c>
      <c r="I101" s="4">
        <v>0.50458422999999997</v>
      </c>
      <c r="J101" s="4">
        <v>0.453414013</v>
      </c>
      <c r="K101" s="4">
        <v>8.1072479399999994E-3</v>
      </c>
      <c r="L101" s="5">
        <v>0.74240276500000002</v>
      </c>
      <c r="M101" s="5">
        <v>0.78145199799999998</v>
      </c>
      <c r="N101" s="5">
        <v>4.2459517500000002E-2</v>
      </c>
      <c r="O101" s="6">
        <v>0.79807348099999997</v>
      </c>
      <c r="P101" s="6">
        <v>0.83613588000000005</v>
      </c>
      <c r="Q101" s="6">
        <v>4.7190926299999998E-2</v>
      </c>
      <c r="R101" s="7">
        <v>1.09702239</v>
      </c>
      <c r="S101" s="7">
        <v>0.985167236</v>
      </c>
      <c r="T101" s="7">
        <v>6.8255971900000004E-2</v>
      </c>
      <c r="U101" s="8">
        <v>0.93557052200000002</v>
      </c>
      <c r="V101" s="8">
        <v>0.84877804300000004</v>
      </c>
      <c r="W101" s="8">
        <v>7.8118235100000002E-2</v>
      </c>
      <c r="X101" s="9">
        <v>1.76230767</v>
      </c>
      <c r="Y101" s="9">
        <v>1.2255443699999999</v>
      </c>
      <c r="Z101" s="9"/>
    </row>
    <row r="102" spans="1:26">
      <c r="A102" s="2">
        <v>101</v>
      </c>
      <c r="B102" s="2">
        <v>61.978782746160796</v>
      </c>
      <c r="C102" s="2">
        <v>0.454641503</v>
      </c>
      <c r="D102" s="2">
        <v>0.39527117899999997</v>
      </c>
      <c r="E102" s="2">
        <v>2.7031607400000001E-2</v>
      </c>
      <c r="F102" s="3">
        <v>0.41299755700000002</v>
      </c>
      <c r="G102" s="3">
        <v>0.418069729</v>
      </c>
      <c r="H102" s="3">
        <v>1.52804454E-2</v>
      </c>
      <c r="I102" s="4">
        <v>0.501997625</v>
      </c>
      <c r="J102" s="4">
        <v>0.451531248</v>
      </c>
      <c r="K102" s="4">
        <v>8.3422488900000008E-3</v>
      </c>
      <c r="L102" s="5">
        <v>0.73602124099999999</v>
      </c>
      <c r="M102" s="5">
        <v>0.78508094699999997</v>
      </c>
      <c r="N102" s="5">
        <v>4.15726846E-2</v>
      </c>
      <c r="O102" s="6">
        <v>0.80163601600000001</v>
      </c>
      <c r="P102" s="6">
        <v>0.83333796699999996</v>
      </c>
      <c r="Q102" s="6">
        <v>4.6671469100000001E-2</v>
      </c>
      <c r="R102" s="7">
        <v>1.10217695</v>
      </c>
      <c r="S102" s="7">
        <v>0.98384825300000001</v>
      </c>
      <c r="T102" s="7">
        <v>6.7948244199999994E-2</v>
      </c>
      <c r="U102" s="8">
        <v>0.94596460699999996</v>
      </c>
      <c r="V102" s="8">
        <v>0.834913401</v>
      </c>
      <c r="W102" s="8">
        <v>7.7803812099999994E-2</v>
      </c>
      <c r="X102" s="9">
        <v>1.74847537</v>
      </c>
      <c r="Y102" s="9">
        <v>1.2360521200000001</v>
      </c>
      <c r="Z102" s="9"/>
    </row>
    <row r="103" spans="1:26">
      <c r="A103" s="2">
        <v>102</v>
      </c>
      <c r="B103" s="2">
        <v>62.463732857025541</v>
      </c>
      <c r="C103" s="2">
        <v>0.45425772599999997</v>
      </c>
      <c r="D103" s="2">
        <v>0.39298334899999998</v>
      </c>
      <c r="E103" s="2">
        <v>2.6208547400000001E-2</v>
      </c>
      <c r="F103" s="3">
        <v>0.41167144900000002</v>
      </c>
      <c r="G103" s="3">
        <v>0.417283917</v>
      </c>
      <c r="H103" s="3">
        <v>1.5104388200000001E-2</v>
      </c>
      <c r="I103" s="4">
        <v>0.49766950999999998</v>
      </c>
      <c r="J103" s="4">
        <v>0.45068012800000001</v>
      </c>
      <c r="K103" s="4">
        <v>8.0621477800000008E-3</v>
      </c>
      <c r="L103" s="5">
        <v>0.72644721700000003</v>
      </c>
      <c r="M103" s="5">
        <v>0.78715443299999999</v>
      </c>
      <c r="N103" s="5">
        <v>4.0805192900000002E-2</v>
      </c>
      <c r="O103" s="6">
        <v>0.80491849199999999</v>
      </c>
      <c r="P103" s="6">
        <v>0.829173618</v>
      </c>
      <c r="Q103" s="6">
        <v>4.6246694400000003E-2</v>
      </c>
      <c r="R103" s="7">
        <v>1.1064968100000001</v>
      </c>
      <c r="S103" s="7">
        <v>0.98330879599999998</v>
      </c>
      <c r="T103" s="7">
        <v>6.7702392700000003E-2</v>
      </c>
      <c r="U103" s="8">
        <v>0.95564196199999996</v>
      </c>
      <c r="V103" s="8">
        <v>0.82300700699999996</v>
      </c>
      <c r="W103" s="8">
        <v>7.7705520200000003E-2</v>
      </c>
      <c r="X103" s="9">
        <v>1.7313879700000001</v>
      </c>
      <c r="Y103" s="9">
        <v>1.24274006</v>
      </c>
      <c r="Z103" s="9"/>
    </row>
    <row r="104" spans="1:26">
      <c r="A104" s="2">
        <v>103</v>
      </c>
      <c r="B104" s="2">
        <v>62.982792354438693</v>
      </c>
      <c r="C104" s="2">
        <v>0.45142522400000001</v>
      </c>
      <c r="D104" s="2">
        <v>0.39162696400000002</v>
      </c>
      <c r="E104" s="2">
        <v>2.5313934100000001E-2</v>
      </c>
      <c r="F104" s="3">
        <v>0.41001928199999998</v>
      </c>
      <c r="G104" s="3">
        <v>0.41761421100000001</v>
      </c>
      <c r="H104" s="3">
        <v>1.5349183000000001E-2</v>
      </c>
      <c r="I104" s="4">
        <v>0.49429556000000002</v>
      </c>
      <c r="J104" s="4">
        <v>0.44973727299999999</v>
      </c>
      <c r="K104" s="4">
        <v>7.9072299500000005E-3</v>
      </c>
      <c r="L104" s="5">
        <v>0.71119449300000004</v>
      </c>
      <c r="M104" s="5">
        <v>0.78822294000000004</v>
      </c>
      <c r="N104" s="5">
        <v>4.0016999900000003E-2</v>
      </c>
      <c r="O104" s="6">
        <v>0.80865288999999996</v>
      </c>
      <c r="P104" s="6">
        <v>0.82458579600000004</v>
      </c>
      <c r="Q104" s="6">
        <v>4.5867429199999997E-2</v>
      </c>
      <c r="R104" s="7">
        <v>1.10440608</v>
      </c>
      <c r="S104" s="7">
        <v>0.98422082499999997</v>
      </c>
      <c r="T104" s="7">
        <v>6.7409994599999995E-2</v>
      </c>
      <c r="U104" s="8">
        <v>0.96377958799999996</v>
      </c>
      <c r="V104" s="8">
        <v>0.80967493000000001</v>
      </c>
      <c r="W104" s="8">
        <v>7.7413418600000006E-2</v>
      </c>
      <c r="X104" s="9">
        <v>1.71964184</v>
      </c>
      <c r="Y104" s="9">
        <v>1.24658867</v>
      </c>
      <c r="Z104" s="9"/>
    </row>
    <row r="105" spans="1:26">
      <c r="A105" s="2">
        <v>104</v>
      </c>
      <c r="B105" s="2">
        <v>63.465785907859079</v>
      </c>
      <c r="C105" s="2">
        <v>0.44965733899999999</v>
      </c>
      <c r="D105" s="2">
        <v>0.391032398</v>
      </c>
      <c r="E105" s="2">
        <v>2.4438545799999999E-2</v>
      </c>
      <c r="F105" s="3">
        <v>0.40665363500000001</v>
      </c>
      <c r="G105" s="3">
        <v>0.41913180100000003</v>
      </c>
      <c r="H105" s="3">
        <v>1.5710105799999999E-2</v>
      </c>
      <c r="I105" s="4">
        <v>0.49049026800000001</v>
      </c>
      <c r="J105" s="4">
        <v>0.44856092400000003</v>
      </c>
      <c r="K105" s="4">
        <v>7.7916952400000003E-3</v>
      </c>
      <c r="L105" s="5">
        <v>0.69606708699999997</v>
      </c>
      <c r="M105" s="5">
        <v>0.78895079300000004</v>
      </c>
      <c r="N105" s="5">
        <v>3.92266239E-2</v>
      </c>
      <c r="O105" s="6">
        <v>0.81182393200000003</v>
      </c>
      <c r="P105" s="6">
        <v>0.81938525900000003</v>
      </c>
      <c r="Q105" s="6">
        <v>4.5532534200000002E-2</v>
      </c>
      <c r="R105" s="7">
        <v>1.1109293899999999</v>
      </c>
      <c r="S105" s="7">
        <v>0.98727925699999997</v>
      </c>
      <c r="T105" s="7">
        <v>6.7092441000000003E-2</v>
      </c>
      <c r="U105" s="8">
        <v>0.97174505899999997</v>
      </c>
      <c r="V105" s="8">
        <v>0.80022902100000004</v>
      </c>
      <c r="W105" s="8">
        <v>7.7119005700000007E-2</v>
      </c>
      <c r="X105" s="9">
        <v>1.7071572399999999</v>
      </c>
      <c r="Y105" s="9">
        <v>1.2533223899999999</v>
      </c>
      <c r="Z105" s="9"/>
    </row>
    <row r="106" spans="1:26">
      <c r="A106" s="2">
        <v>105</v>
      </c>
      <c r="B106" s="2">
        <v>63.952748008540695</v>
      </c>
      <c r="C106" s="2">
        <v>0.448646716</v>
      </c>
      <c r="D106" s="2">
        <v>0.38981300800000002</v>
      </c>
      <c r="E106" s="2">
        <v>2.3179342799999999E-2</v>
      </c>
      <c r="F106" s="3">
        <v>0.40183653899999999</v>
      </c>
      <c r="G106" s="3">
        <v>0.421116555</v>
      </c>
      <c r="H106" s="3">
        <v>1.6379765800000001E-2</v>
      </c>
      <c r="I106" s="4">
        <v>0.48524734400000002</v>
      </c>
      <c r="J106" s="4">
        <v>0.44838826700000001</v>
      </c>
      <c r="K106" s="4">
        <v>7.6264803200000002E-3</v>
      </c>
      <c r="L106" s="5">
        <v>0.68203782300000004</v>
      </c>
      <c r="M106" s="5">
        <v>0.78853218000000003</v>
      </c>
      <c r="N106" s="5">
        <v>3.8500223600000001E-2</v>
      </c>
      <c r="O106" s="6">
        <v>0.81439355199999997</v>
      </c>
      <c r="P106" s="6">
        <v>0.81371800000000005</v>
      </c>
      <c r="Q106" s="6">
        <v>4.5182929900000002E-2</v>
      </c>
      <c r="R106" s="7">
        <v>1.11072941</v>
      </c>
      <c r="S106" s="7">
        <v>0.99153783100000004</v>
      </c>
      <c r="T106" s="7">
        <v>6.6812767600000003E-2</v>
      </c>
      <c r="U106" s="8">
        <v>0.97942559399999995</v>
      </c>
      <c r="V106" s="8">
        <v>0.79370997899999995</v>
      </c>
      <c r="W106" s="8">
        <v>7.67292002E-2</v>
      </c>
      <c r="X106" s="9">
        <v>1.6890360099999999</v>
      </c>
      <c r="Y106" s="9">
        <v>1.25844099</v>
      </c>
      <c r="Z106" s="9"/>
    </row>
    <row r="107" spans="1:26">
      <c r="A107" s="2">
        <v>106</v>
      </c>
      <c r="B107" s="2">
        <v>64.435655333826062</v>
      </c>
      <c r="C107" s="2">
        <v>0.44490995700000002</v>
      </c>
      <c r="D107" s="2">
        <v>0.38743009299999998</v>
      </c>
      <c r="E107" s="2">
        <v>2.19231813E-2</v>
      </c>
      <c r="F107" s="3">
        <v>0.39794423899999998</v>
      </c>
      <c r="G107" s="3">
        <v>0.423957001</v>
      </c>
      <c r="H107" s="3">
        <v>1.67063439E-2</v>
      </c>
      <c r="I107" s="4">
        <v>0.48098392299999998</v>
      </c>
      <c r="J107" s="4">
        <v>0.44843862099999998</v>
      </c>
      <c r="K107" s="4">
        <v>7.4976874100000004E-3</v>
      </c>
      <c r="L107" s="5">
        <v>0.67106712999999996</v>
      </c>
      <c r="M107" s="5">
        <v>0.78654897000000001</v>
      </c>
      <c r="N107" s="5">
        <v>3.7693213699999999E-2</v>
      </c>
      <c r="O107" s="6">
        <v>0.81728779100000004</v>
      </c>
      <c r="P107" s="6">
        <v>0.80743753799999995</v>
      </c>
      <c r="Q107" s="6">
        <v>4.49158734E-2</v>
      </c>
      <c r="R107" s="7">
        <v>1.1055019699999999</v>
      </c>
      <c r="S107" s="7">
        <v>0.99470444300000005</v>
      </c>
      <c r="T107" s="7">
        <v>6.6558916499999995E-2</v>
      </c>
      <c r="U107" s="8">
        <v>0.98595870100000005</v>
      </c>
      <c r="V107" s="8">
        <v>0.78985688499999995</v>
      </c>
      <c r="W107" s="8">
        <v>7.6642528500000001E-2</v>
      </c>
      <c r="X107" s="9">
        <v>1.6730233699999999</v>
      </c>
      <c r="Y107" s="9">
        <v>1.25545595</v>
      </c>
      <c r="Z107" s="9"/>
    </row>
    <row r="108" spans="1:26">
      <c r="A108" s="2">
        <v>107</v>
      </c>
      <c r="B108" s="2">
        <v>64.921249076127125</v>
      </c>
      <c r="C108" s="2">
        <v>0.441417958</v>
      </c>
      <c r="D108" s="2">
        <v>0.38415363400000002</v>
      </c>
      <c r="E108" s="2">
        <v>2.10356937E-2</v>
      </c>
      <c r="F108" s="3">
        <v>0.39517296299999999</v>
      </c>
      <c r="G108" s="3">
        <v>0.42698218700000001</v>
      </c>
      <c r="H108" s="3">
        <v>1.7034752600000001E-2</v>
      </c>
      <c r="I108" s="4">
        <v>0.47810162299999998</v>
      </c>
      <c r="J108" s="4">
        <v>0.44952597999999999</v>
      </c>
      <c r="K108" s="4">
        <v>7.34833438E-3</v>
      </c>
      <c r="L108" s="5">
        <v>0.66193242100000005</v>
      </c>
      <c r="M108" s="5">
        <v>0.78447017200000002</v>
      </c>
      <c r="N108" s="5">
        <v>3.6973384200000001E-2</v>
      </c>
      <c r="O108" s="6">
        <v>0.82086799799999999</v>
      </c>
      <c r="P108" s="6">
        <v>0.80130699299999997</v>
      </c>
      <c r="Q108" s="6">
        <v>4.4693274999999998E-2</v>
      </c>
      <c r="R108" s="7">
        <v>1.1054040700000001</v>
      </c>
      <c r="S108" s="7">
        <v>0.99728597100000005</v>
      </c>
      <c r="T108" s="7">
        <v>6.6342189999999995E-2</v>
      </c>
      <c r="U108" s="8">
        <v>0.98824585099999995</v>
      </c>
      <c r="V108" s="8">
        <v>0.78725566899999999</v>
      </c>
      <c r="W108" s="8">
        <v>7.6585289400000006E-2</v>
      </c>
      <c r="X108" s="9">
        <v>1.6603566599999999</v>
      </c>
      <c r="Y108" s="9">
        <v>1.24635023</v>
      </c>
      <c r="Z108" s="9"/>
    </row>
    <row r="109" spans="1:26">
      <c r="A109" s="2">
        <v>108</v>
      </c>
      <c r="B109" s="2">
        <v>65.403966494210394</v>
      </c>
      <c r="C109" s="2">
        <v>0.43785306600000001</v>
      </c>
      <c r="D109" s="2">
        <v>0.37848384299999999</v>
      </c>
      <c r="E109" s="2">
        <v>2.04771937E-2</v>
      </c>
      <c r="F109" s="3">
        <v>0.39421315499999998</v>
      </c>
      <c r="G109" s="3">
        <v>0.430257269</v>
      </c>
      <c r="H109" s="3">
        <v>1.74366413E-2</v>
      </c>
      <c r="I109" s="4">
        <v>0.47636736099999999</v>
      </c>
      <c r="J109" s="4">
        <v>0.45128943199999999</v>
      </c>
      <c r="K109" s="4">
        <v>7.1918749599999996E-3</v>
      </c>
      <c r="L109" s="5">
        <v>0.65453065899999996</v>
      </c>
      <c r="M109" s="5">
        <v>0.78200898900000004</v>
      </c>
      <c r="N109" s="5">
        <v>3.6272406700000002E-2</v>
      </c>
      <c r="O109" s="6">
        <v>0.82090639600000004</v>
      </c>
      <c r="P109" s="6">
        <v>0.79574800599999995</v>
      </c>
      <c r="Q109" s="6">
        <v>4.4489805700000003E-2</v>
      </c>
      <c r="R109" s="7">
        <v>1.10627516</v>
      </c>
      <c r="S109" s="7">
        <v>1.0005826499999999</v>
      </c>
      <c r="T109" s="7">
        <v>6.6281642900000007E-2</v>
      </c>
      <c r="U109" s="8">
        <v>0.986659124</v>
      </c>
      <c r="V109" s="8">
        <v>0.78861632299999995</v>
      </c>
      <c r="W109" s="8">
        <v>7.6358590300000001E-2</v>
      </c>
      <c r="X109" s="9">
        <v>1.64995351</v>
      </c>
      <c r="Y109" s="9">
        <v>1.23905569</v>
      </c>
      <c r="Z109" s="9"/>
    </row>
    <row r="110" spans="1:26">
      <c r="A110" s="2">
        <v>109</v>
      </c>
      <c r="B110" s="2">
        <v>65.88942986778352</v>
      </c>
      <c r="C110" s="2">
        <v>0.43383141400000003</v>
      </c>
      <c r="D110" s="2">
        <v>0.370355879</v>
      </c>
      <c r="E110" s="2">
        <v>1.99156045E-2</v>
      </c>
      <c r="F110" s="3">
        <v>0.39449001299999997</v>
      </c>
      <c r="G110" s="3">
        <v>0.434260865</v>
      </c>
      <c r="H110" s="3">
        <v>1.7890156800000001E-2</v>
      </c>
      <c r="I110" s="4">
        <v>0.47576221000000002</v>
      </c>
      <c r="J110" s="4">
        <v>0.45310837700000001</v>
      </c>
      <c r="K110" s="4">
        <v>7.0919653899999997E-3</v>
      </c>
      <c r="L110" s="5">
        <v>0.64710343400000003</v>
      </c>
      <c r="M110" s="5">
        <v>0.77863687500000001</v>
      </c>
      <c r="N110" s="5">
        <v>3.5674398900000001E-2</v>
      </c>
      <c r="O110" s="6">
        <v>0.818246802</v>
      </c>
      <c r="P110" s="6">
        <v>0.79054602200000001</v>
      </c>
      <c r="Q110" s="6">
        <v>4.4371376300000001E-2</v>
      </c>
      <c r="R110" s="7">
        <v>1.10407861</v>
      </c>
      <c r="S110" s="7">
        <v>1.00433241</v>
      </c>
      <c r="T110" s="7">
        <v>6.6191824199999999E-2</v>
      </c>
      <c r="U110" s="8">
        <v>0.98337647699999997</v>
      </c>
      <c r="V110" s="8">
        <v>0.79484183100000005</v>
      </c>
      <c r="W110" s="8">
        <v>7.6143332199999997E-2</v>
      </c>
      <c r="X110" s="9">
        <v>1.6425498199999999</v>
      </c>
      <c r="Y110" s="9">
        <v>1.2391044200000001</v>
      </c>
      <c r="Z110" s="9"/>
    </row>
    <row r="111" spans="1:26">
      <c r="A111" s="2">
        <v>110</v>
      </c>
      <c r="B111" s="2">
        <v>66.372437792559751</v>
      </c>
      <c r="C111" s="2">
        <v>0.43097515199999997</v>
      </c>
      <c r="D111" s="2">
        <v>0.362598223</v>
      </c>
      <c r="E111" s="2">
        <v>1.9426934900000001E-2</v>
      </c>
      <c r="F111" s="3">
        <v>0.39670865599999999</v>
      </c>
      <c r="G111" s="3">
        <v>0.43924087699999997</v>
      </c>
      <c r="H111" s="3">
        <v>1.82254913E-2</v>
      </c>
      <c r="I111" s="4">
        <v>0.47558693499999999</v>
      </c>
      <c r="J111" s="4">
        <v>0.45363000399999998</v>
      </c>
      <c r="K111" s="4">
        <v>6.9452968200000003E-3</v>
      </c>
      <c r="L111" s="5">
        <v>0.64144105399999995</v>
      </c>
      <c r="M111" s="5">
        <v>0.774517766</v>
      </c>
      <c r="N111" s="5">
        <v>3.5162149400000002E-2</v>
      </c>
      <c r="O111" s="6">
        <v>0.81709741400000002</v>
      </c>
      <c r="P111" s="6">
        <v>0.78533696099999994</v>
      </c>
      <c r="Q111" s="6">
        <v>4.4143723500000003E-2</v>
      </c>
      <c r="R111" s="7">
        <v>1.1059077100000001</v>
      </c>
      <c r="S111" s="7">
        <v>1.00780739</v>
      </c>
      <c r="T111" s="7">
        <v>6.6201801399999996E-2</v>
      </c>
      <c r="U111" s="8">
        <v>0.97843131299999997</v>
      </c>
      <c r="V111" s="8">
        <v>0.80098235900000003</v>
      </c>
      <c r="W111" s="8">
        <v>7.6098404300000005E-2</v>
      </c>
      <c r="X111" s="9">
        <v>1.6249396700000001</v>
      </c>
      <c r="Y111" s="9">
        <v>1.23896476</v>
      </c>
      <c r="Z111" s="9"/>
    </row>
    <row r="112" spans="1:26">
      <c r="A112" s="2">
        <v>111</v>
      </c>
      <c r="B112" s="2">
        <v>66.856797651309847</v>
      </c>
      <c r="C112" s="2">
        <v>0.42848230399999998</v>
      </c>
      <c r="D112" s="2">
        <v>0.355870362</v>
      </c>
      <c r="E112" s="2">
        <v>1.89815885E-2</v>
      </c>
      <c r="F112" s="3">
        <v>0.39977629799999997</v>
      </c>
      <c r="G112" s="3">
        <v>0.44452722700000002</v>
      </c>
      <c r="H112" s="3">
        <v>1.8558175499999999E-2</v>
      </c>
      <c r="I112" s="4">
        <v>0.47426945300000001</v>
      </c>
      <c r="J112" s="4">
        <v>0.45266571799999999</v>
      </c>
      <c r="K112" s="4">
        <v>6.8241360700000003E-3</v>
      </c>
      <c r="L112" s="5">
        <v>0.63880527099999995</v>
      </c>
      <c r="M112" s="5">
        <v>0.77196323700000002</v>
      </c>
      <c r="N112" s="5">
        <v>3.4781247699999997E-2</v>
      </c>
      <c r="O112" s="6">
        <v>0.81915120399999997</v>
      </c>
      <c r="P112" s="6">
        <v>0.78092556800000001</v>
      </c>
      <c r="Q112" s="6">
        <v>4.3955393199999998E-2</v>
      </c>
      <c r="R112" s="7">
        <v>1.1079296199999999</v>
      </c>
      <c r="S112" s="7">
        <v>1.01059677</v>
      </c>
      <c r="T112" s="7">
        <v>6.6264083700000004E-2</v>
      </c>
      <c r="U112" s="8">
        <v>0.97638924599999999</v>
      </c>
      <c r="V112" s="8">
        <v>0.80583338699999996</v>
      </c>
      <c r="W112" s="8">
        <v>7.6000227399999995E-2</v>
      </c>
      <c r="X112" s="9">
        <v>1.6088566500000001</v>
      </c>
      <c r="Y112" s="9">
        <v>1.23519267</v>
      </c>
      <c r="Z112" s="9"/>
    </row>
    <row r="113" spans="1:25">
      <c r="A113" s="2">
        <v>112</v>
      </c>
      <c r="B113" s="2">
        <v>67.343068900385973</v>
      </c>
      <c r="C113" s="2">
        <v>0.42478909599999998</v>
      </c>
      <c r="D113" s="2">
        <v>0.34985378</v>
      </c>
      <c r="E113" s="2">
        <v>1.8240807500000001E-2</v>
      </c>
      <c r="F113" s="3">
        <v>0.40286730999999998</v>
      </c>
      <c r="G113" s="3">
        <v>0.449674038</v>
      </c>
      <c r="H113" s="3">
        <v>1.8734371499999999E-2</v>
      </c>
      <c r="I113" s="4">
        <v>0.47281357200000002</v>
      </c>
      <c r="J113" s="4">
        <v>0.44953185899999998</v>
      </c>
      <c r="K113" s="4">
        <v>6.7703181100000004E-3</v>
      </c>
      <c r="L113" s="5">
        <v>0.63811618199999998</v>
      </c>
      <c r="M113" s="5">
        <v>0.77321932100000001</v>
      </c>
      <c r="N113" s="5">
        <v>3.4388737599999997E-2</v>
      </c>
      <c r="O113" s="6">
        <v>0.82184996600000004</v>
      </c>
      <c r="P113" s="6">
        <v>0.77720571699999996</v>
      </c>
      <c r="Q113" s="6">
        <v>4.38072132E-2</v>
      </c>
      <c r="R113" s="7">
        <v>1.10849515</v>
      </c>
      <c r="S113" s="7">
        <v>1.0136548700000001</v>
      </c>
      <c r="T113" s="7">
        <v>6.6326364400000004E-2</v>
      </c>
      <c r="U113" s="8">
        <v>0.97585951400000004</v>
      </c>
      <c r="V113" s="8">
        <v>0.81151740299999997</v>
      </c>
      <c r="W113" s="8">
        <v>7.5914540099999997E-2</v>
      </c>
      <c r="X113" s="9">
        <v>1.5848735599999999</v>
      </c>
      <c r="Y113" s="9">
        <v>1.2275924499999999</v>
      </c>
    </row>
    <row r="114" spans="1:25">
      <c r="A114" s="2">
        <v>113</v>
      </c>
      <c r="B114" s="2">
        <v>67.829076332429992</v>
      </c>
      <c r="C114" s="2">
        <v>0.42058194700000001</v>
      </c>
      <c r="D114" s="2">
        <v>0.34553201</v>
      </c>
      <c r="E114" s="2">
        <v>1.76591111E-2</v>
      </c>
      <c r="F114" s="3">
        <v>0.404895805</v>
      </c>
      <c r="G114" s="3">
        <v>0.45402192200000002</v>
      </c>
      <c r="H114" s="3">
        <v>1.9002867900000001E-2</v>
      </c>
      <c r="I114" s="4">
        <v>0.47171202899999998</v>
      </c>
      <c r="J114" s="4">
        <v>0.44527945899999999</v>
      </c>
      <c r="K114" s="4">
        <v>6.53327452E-3</v>
      </c>
      <c r="L114" s="5">
        <v>0.63874197300000002</v>
      </c>
      <c r="M114" s="5">
        <v>0.777490825</v>
      </c>
      <c r="N114" s="5">
        <v>3.4095582800000003E-2</v>
      </c>
      <c r="O114" s="6">
        <v>0.82331364500000004</v>
      </c>
      <c r="P114" s="6">
        <v>0.77495465799999996</v>
      </c>
      <c r="Q114" s="6">
        <v>4.3663686899999998E-2</v>
      </c>
      <c r="R114" s="7">
        <v>1.1035095800000001</v>
      </c>
      <c r="S114" s="7">
        <v>1.0159940700000001</v>
      </c>
      <c r="T114" s="7">
        <v>6.6445177100000002E-2</v>
      </c>
      <c r="U114" s="8">
        <v>0.97169799800000001</v>
      </c>
      <c r="V114" s="8">
        <v>0.81997898700000005</v>
      </c>
      <c r="W114" s="8">
        <v>7.5704717399999996E-2</v>
      </c>
      <c r="X114" s="9">
        <v>1.5536143499999999</v>
      </c>
      <c r="Y114" s="9">
        <v>1.21754216</v>
      </c>
    </row>
    <row r="115" spans="1:25">
      <c r="A115" s="2">
        <v>114</v>
      </c>
      <c r="B115" s="2">
        <v>68.31709370124004</v>
      </c>
      <c r="C115" s="2">
        <v>0.417352367</v>
      </c>
      <c r="D115" s="2">
        <v>0.34189216100000003</v>
      </c>
      <c r="E115" s="2">
        <v>1.7169735299999999E-2</v>
      </c>
      <c r="F115" s="3">
        <v>0.40659090599999997</v>
      </c>
      <c r="G115" s="3">
        <v>0.45722277700000002</v>
      </c>
      <c r="H115" s="3">
        <v>1.9389636599999999E-2</v>
      </c>
      <c r="I115" s="4">
        <v>0.472043567</v>
      </c>
      <c r="J115" s="4">
        <v>0.43947124100000001</v>
      </c>
      <c r="K115" s="4">
        <v>6.5149159999999999E-3</v>
      </c>
      <c r="L115" s="5">
        <v>0.64266838699999995</v>
      </c>
      <c r="M115" s="5">
        <v>0.78281126599999995</v>
      </c>
      <c r="N115" s="5">
        <v>3.3885449499999998E-2</v>
      </c>
      <c r="O115" s="6">
        <v>0.82038412199999999</v>
      </c>
      <c r="P115" s="6">
        <v>0.77459804200000004</v>
      </c>
      <c r="Q115" s="6">
        <v>4.3620676800000001E-2</v>
      </c>
      <c r="R115" s="7">
        <v>1.09281524</v>
      </c>
      <c r="S115" s="7">
        <v>1.01657256</v>
      </c>
      <c r="T115" s="7">
        <v>6.6363978399999995E-2</v>
      </c>
      <c r="U115" s="8">
        <v>0.96471197799999997</v>
      </c>
      <c r="V115" s="8">
        <v>0.82840300700000002</v>
      </c>
      <c r="W115" s="8">
        <v>7.5757461499999998E-2</v>
      </c>
      <c r="X115" s="9">
        <v>1.52892564</v>
      </c>
      <c r="Y115" s="9">
        <v>1.2075236199999999</v>
      </c>
    </row>
    <row r="116" spans="1:25">
      <c r="A116" s="2">
        <v>115</v>
      </c>
      <c r="B116" s="2">
        <v>68.802181366510638</v>
      </c>
      <c r="C116" s="2">
        <v>0.41391193500000001</v>
      </c>
      <c r="D116" s="2">
        <v>0.33873635899999999</v>
      </c>
      <c r="E116" s="2">
        <v>1.69855623E-2</v>
      </c>
      <c r="F116" s="3">
        <v>0.40823780399999998</v>
      </c>
      <c r="G116" s="3">
        <v>0.45926794399999998</v>
      </c>
      <c r="H116" s="3">
        <v>1.9627903799999999E-2</v>
      </c>
      <c r="I116" s="4">
        <v>0.473695686</v>
      </c>
      <c r="J116" s="4">
        <v>0.43503571000000002</v>
      </c>
      <c r="K116" s="4">
        <v>6.50710369E-3</v>
      </c>
      <c r="L116" s="5">
        <v>0.64920237000000003</v>
      </c>
      <c r="M116" s="5">
        <v>0.78834394200000002</v>
      </c>
      <c r="N116" s="5">
        <v>3.3712321500000003E-2</v>
      </c>
      <c r="O116" s="6">
        <v>0.81792207900000002</v>
      </c>
      <c r="P116" s="6">
        <v>0.77651844800000003</v>
      </c>
      <c r="Q116" s="6">
        <v>4.3565550600000003E-2</v>
      </c>
      <c r="R116" s="7">
        <v>1.0856526099999999</v>
      </c>
      <c r="S116" s="7">
        <v>1.014891</v>
      </c>
      <c r="T116" s="7">
        <v>6.6357297900000001E-2</v>
      </c>
      <c r="U116" s="8">
        <v>0.96056310499999997</v>
      </c>
      <c r="V116" s="8">
        <v>0.83818718000000003</v>
      </c>
      <c r="W116" s="8">
        <v>7.5483060800000001E-2</v>
      </c>
      <c r="X116" s="9">
        <v>1.50338533</v>
      </c>
      <c r="Y116" s="9">
        <v>1.19269428</v>
      </c>
    </row>
    <row r="117" spans="1:25">
      <c r="A117" s="2">
        <v>116</v>
      </c>
      <c r="B117" s="2">
        <v>69.286211710601961</v>
      </c>
      <c r="C117" s="2">
        <v>0.40922466600000001</v>
      </c>
      <c r="D117" s="2">
        <v>0.33595779199999998</v>
      </c>
      <c r="E117" s="2">
        <v>1.69557506E-2</v>
      </c>
      <c r="F117" s="3">
        <v>0.40839105999999997</v>
      </c>
      <c r="G117" s="3">
        <v>0.461386766</v>
      </c>
      <c r="H117" s="3">
        <v>2.07428879E-2</v>
      </c>
      <c r="I117" s="4">
        <v>0.47586274000000001</v>
      </c>
      <c r="J117" s="4">
        <v>0.43197240399999998</v>
      </c>
      <c r="K117" s="4">
        <v>6.5028919799999998E-3</v>
      </c>
      <c r="L117" s="5">
        <v>0.65541366700000003</v>
      </c>
      <c r="M117" s="5">
        <v>0.79505028499999997</v>
      </c>
      <c r="N117" s="5">
        <v>3.3524611000000003E-2</v>
      </c>
      <c r="O117" s="6">
        <v>0.81586959999999997</v>
      </c>
      <c r="P117" s="6">
        <v>0.78078581000000002</v>
      </c>
      <c r="Q117" s="6">
        <v>4.3480744199999997E-2</v>
      </c>
      <c r="R117" s="7">
        <v>1.0848451699999999</v>
      </c>
      <c r="S117" s="7">
        <v>1.0096562499999999</v>
      </c>
      <c r="T117" s="7">
        <v>6.6455756399999996E-2</v>
      </c>
      <c r="U117" s="8">
        <v>0.96175178900000002</v>
      </c>
      <c r="V117" s="8">
        <v>0.84678569800000003</v>
      </c>
      <c r="W117" s="8">
        <v>7.5392903999999997E-2</v>
      </c>
      <c r="X117" s="9">
        <v>1.4799441200000001</v>
      </c>
      <c r="Y117" s="9">
        <v>1.1795014100000001</v>
      </c>
    </row>
    <row r="118" spans="1:25">
      <c r="A118" s="2">
        <v>117</v>
      </c>
      <c r="B118" s="2">
        <v>69.773244641537318</v>
      </c>
      <c r="C118" s="2">
        <v>0.40397860800000002</v>
      </c>
      <c r="D118" s="2">
        <v>0.33476656300000002</v>
      </c>
      <c r="E118" s="2">
        <v>1.6662167200000001E-2</v>
      </c>
      <c r="F118" s="3">
        <v>0.40962214899999999</v>
      </c>
      <c r="G118" s="3">
        <v>0.46405597500000001</v>
      </c>
      <c r="H118" s="3">
        <v>2.1272499699999999E-2</v>
      </c>
      <c r="I118" s="4">
        <v>0.47827238</v>
      </c>
      <c r="J118" s="4">
        <v>0.43006104299999998</v>
      </c>
      <c r="K118" s="4">
        <v>6.5499321499999999E-3</v>
      </c>
      <c r="L118" s="5">
        <v>0.66235917099999997</v>
      </c>
      <c r="M118" s="5">
        <v>0.802202521</v>
      </c>
      <c r="N118" s="5">
        <v>3.3255112500000003E-2</v>
      </c>
      <c r="O118" s="6">
        <v>0.81575547299999995</v>
      </c>
      <c r="P118" s="6">
        <v>0.78646722599999996</v>
      </c>
      <c r="Q118" s="6">
        <v>4.3360064300000001E-2</v>
      </c>
      <c r="R118" s="7">
        <v>1.0790299999999999</v>
      </c>
      <c r="S118" s="7">
        <v>1.0019668900000001</v>
      </c>
      <c r="T118" s="7">
        <v>6.6462644000000001E-2</v>
      </c>
      <c r="U118" s="8">
        <v>0.963401968</v>
      </c>
      <c r="V118" s="8">
        <v>0.85101460600000001</v>
      </c>
      <c r="W118" s="8">
        <v>7.5320252800000001E-2</v>
      </c>
      <c r="X118" s="9">
        <v>1.46160818</v>
      </c>
      <c r="Y118" s="9">
        <v>1.1697718100000001</v>
      </c>
    </row>
    <row r="119" spans="1:25">
      <c r="A119" s="2">
        <v>118</v>
      </c>
      <c r="B119" s="2">
        <v>70.259359858750102</v>
      </c>
      <c r="C119" s="2">
        <v>0.39876244</v>
      </c>
      <c r="D119" s="2">
        <v>0.334751507</v>
      </c>
      <c r="E119" s="2">
        <v>1.60416172E-2</v>
      </c>
      <c r="F119" s="3">
        <v>0.41371458900000002</v>
      </c>
      <c r="G119" s="3">
        <v>0.46689422699999999</v>
      </c>
      <c r="H119" s="3">
        <v>2.1852514999999999E-2</v>
      </c>
      <c r="I119" s="4">
        <v>0.48113870600000003</v>
      </c>
      <c r="J119" s="4">
        <v>0.42822736500000003</v>
      </c>
      <c r="K119" s="4">
        <v>6.55575542E-3</v>
      </c>
      <c r="L119" s="5">
        <v>0.670862352</v>
      </c>
      <c r="M119" s="5">
        <v>0.80831370999999996</v>
      </c>
      <c r="N119" s="5">
        <v>3.2976111199999998E-2</v>
      </c>
      <c r="O119" s="6">
        <v>0.81700278000000004</v>
      </c>
      <c r="P119" s="6">
        <v>0.79297014499999996</v>
      </c>
      <c r="Q119" s="6">
        <v>4.33175014E-2</v>
      </c>
      <c r="R119" s="7">
        <v>1.0699424399999999</v>
      </c>
      <c r="S119" s="7">
        <v>0.99270131399999995</v>
      </c>
      <c r="T119" s="7">
        <v>6.5942393599999996E-2</v>
      </c>
      <c r="U119" s="8">
        <v>0.95986220600000005</v>
      </c>
      <c r="V119" s="8">
        <v>0.85140491399999996</v>
      </c>
      <c r="W119" s="8">
        <v>7.5231879700000004E-2</v>
      </c>
      <c r="X119" s="9">
        <v>1.46436057</v>
      </c>
      <c r="Y119" s="9">
        <v>1.1533983299999999</v>
      </c>
    </row>
    <row r="120" spans="1:25">
      <c r="A120" s="2">
        <v>119</v>
      </c>
      <c r="B120" s="2">
        <v>70.740145355999019</v>
      </c>
      <c r="C120" s="2">
        <v>0.39505132999999998</v>
      </c>
      <c r="D120" s="2">
        <v>0.33683611400000002</v>
      </c>
      <c r="E120" s="2">
        <v>1.52823096E-2</v>
      </c>
      <c r="F120" s="3">
        <v>0.41720639599999998</v>
      </c>
      <c r="G120" s="3">
        <v>0.46932794500000002</v>
      </c>
      <c r="H120" s="3">
        <v>2.2455688000000001E-2</v>
      </c>
      <c r="I120" s="4">
        <v>0.48419652699999999</v>
      </c>
      <c r="J120" s="4">
        <v>0.42603465000000001</v>
      </c>
      <c r="K120" s="4">
        <v>6.5657083800000002E-3</v>
      </c>
      <c r="L120" s="5">
        <v>0.67827766</v>
      </c>
      <c r="M120" s="5">
        <v>0.81283497900000001</v>
      </c>
      <c r="N120" s="5">
        <v>3.2726124400000001E-2</v>
      </c>
      <c r="O120" s="6">
        <v>0.81721775299999999</v>
      </c>
      <c r="P120" s="6">
        <v>0.79776143300000002</v>
      </c>
      <c r="Q120" s="6">
        <v>4.33178278E-2</v>
      </c>
      <c r="R120" s="7">
        <v>1.0602186199999999</v>
      </c>
      <c r="S120" s="7">
        <v>0.98453299100000002</v>
      </c>
      <c r="T120" s="7">
        <v>6.5291004799999997E-2</v>
      </c>
      <c r="U120" s="8">
        <v>0.95391521599999995</v>
      </c>
      <c r="V120" s="8">
        <v>0.84947878600000004</v>
      </c>
      <c r="W120" s="8">
        <v>7.5271406999999999E-2</v>
      </c>
      <c r="X120" s="9">
        <v>1.48842009</v>
      </c>
      <c r="Y120" s="9">
        <v>1.1454763800000001</v>
      </c>
    </row>
    <row r="121" spans="1:25">
      <c r="A121" s="2">
        <v>120</v>
      </c>
      <c r="B121" s="2">
        <v>71.227562207440258</v>
      </c>
      <c r="C121" s="2">
        <v>0.393146842</v>
      </c>
      <c r="D121" s="2">
        <v>0.34506949799999997</v>
      </c>
      <c r="E121" s="2">
        <v>1.41446061E-2</v>
      </c>
      <c r="F121" s="3">
        <v>0.419746128</v>
      </c>
      <c r="G121" s="3">
        <v>0.471679401</v>
      </c>
      <c r="H121" s="3">
        <v>2.2680212799999998E-2</v>
      </c>
      <c r="I121" s="4">
        <v>0.48652685800000001</v>
      </c>
      <c r="J121" s="4">
        <v>0.42476514399999998</v>
      </c>
      <c r="K121" s="4">
        <v>6.56276779E-3</v>
      </c>
      <c r="L121" s="5">
        <v>0.68420337499999995</v>
      </c>
      <c r="M121" s="5">
        <v>0.81570915799999999</v>
      </c>
      <c r="N121" s="5">
        <v>3.2597914899999997E-2</v>
      </c>
      <c r="O121" s="6">
        <v>0.81677456299999995</v>
      </c>
      <c r="P121" s="6">
        <v>0.80372513000000001</v>
      </c>
      <c r="Q121" s="6">
        <v>4.3290927999999999E-2</v>
      </c>
      <c r="R121" s="7">
        <v>1.05799804</v>
      </c>
      <c r="S121" s="7">
        <v>0.978099885</v>
      </c>
      <c r="T121" s="7">
        <v>6.5053715900000003E-2</v>
      </c>
      <c r="U121" s="8">
        <v>0.9488896</v>
      </c>
      <c r="V121" s="8">
        <v>0.85073744799999995</v>
      </c>
      <c r="W121" s="8">
        <v>7.5111736499999998E-2</v>
      </c>
      <c r="X121" s="9">
        <v>1.5195837000000001</v>
      </c>
      <c r="Y121" s="9">
        <v>1.14227915</v>
      </c>
    </row>
    <row r="122" spans="1:25">
      <c r="A122" s="2">
        <v>121</v>
      </c>
      <c r="B122" s="2">
        <v>71.710337110946867</v>
      </c>
      <c r="C122" s="2">
        <v>0.39161026500000001</v>
      </c>
      <c r="D122" s="2">
        <v>0.345105406</v>
      </c>
      <c r="E122" s="2">
        <v>1.3026744599999999E-2</v>
      </c>
      <c r="F122" s="3">
        <v>0.42234374699999999</v>
      </c>
      <c r="G122" s="3">
        <v>0.47398791699999998</v>
      </c>
      <c r="H122" s="3">
        <v>2.2665431100000001E-2</v>
      </c>
      <c r="I122" s="4">
        <v>0.48988311800000001</v>
      </c>
      <c r="J122" s="4">
        <v>0.42503432699999999</v>
      </c>
      <c r="K122" s="4">
        <v>6.5879556900000002E-3</v>
      </c>
      <c r="L122" s="5">
        <v>0.69094351399999998</v>
      </c>
      <c r="M122" s="5">
        <v>0.81696524400000003</v>
      </c>
      <c r="N122" s="5">
        <v>3.25071745E-2</v>
      </c>
      <c r="O122" s="6">
        <v>0.81545679999999998</v>
      </c>
      <c r="P122" s="6">
        <v>0.80869533599999999</v>
      </c>
      <c r="Q122" s="6">
        <v>4.3298562300000003E-2</v>
      </c>
      <c r="R122" s="7">
        <v>1.05457281</v>
      </c>
      <c r="S122" s="7">
        <v>0.97434924000000001</v>
      </c>
      <c r="T122" s="7">
        <v>6.4831905100000004E-2</v>
      </c>
      <c r="U122" s="8">
        <v>0.94055619300000004</v>
      </c>
      <c r="V122" s="8">
        <v>0.85335739099999997</v>
      </c>
      <c r="W122" s="8">
        <v>7.5096583499999994E-2</v>
      </c>
      <c r="X122" s="9">
        <v>1.5491862000000001</v>
      </c>
      <c r="Y122" s="9">
        <v>1.13671275</v>
      </c>
    </row>
    <row r="123" spans="1:25">
      <c r="A123" s="2">
        <v>122</v>
      </c>
      <c r="B123" s="2">
        <v>72.195442227149542</v>
      </c>
      <c r="C123" s="2">
        <v>0.39157923300000003</v>
      </c>
      <c r="D123" s="2">
        <v>0.34316043499999999</v>
      </c>
      <c r="E123" s="2">
        <v>1.1743864600000001E-2</v>
      </c>
      <c r="F123" s="3">
        <v>0.42547526000000002</v>
      </c>
      <c r="G123" s="3">
        <v>0.47586748899999998</v>
      </c>
      <c r="H123" s="3">
        <v>2.2595246699999998E-2</v>
      </c>
      <c r="I123" s="4">
        <v>0.49454495399999998</v>
      </c>
      <c r="J123" s="4">
        <v>0.42746251400000002</v>
      </c>
      <c r="K123" s="4">
        <v>6.5666168300000001E-3</v>
      </c>
      <c r="L123" s="5">
        <v>0.697988465</v>
      </c>
      <c r="M123" s="5">
        <v>0.81669272199999998</v>
      </c>
      <c r="N123" s="5">
        <v>3.2462884099999999E-2</v>
      </c>
      <c r="O123" s="6">
        <v>0.81317504699999998</v>
      </c>
      <c r="P123" s="6">
        <v>0.81207444900000003</v>
      </c>
      <c r="Q123" s="6">
        <v>4.3257237499999997E-2</v>
      </c>
      <c r="R123" s="7">
        <v>1.04645849</v>
      </c>
      <c r="S123" s="7">
        <v>0.97415600499999999</v>
      </c>
      <c r="T123" s="7">
        <v>6.4684684199999995E-2</v>
      </c>
      <c r="U123" s="8">
        <v>0.926079714</v>
      </c>
      <c r="V123" s="8">
        <v>0.85716488599999996</v>
      </c>
      <c r="W123" s="8">
        <v>7.5002988800000003E-2</v>
      </c>
      <c r="X123" s="9">
        <v>1.5733303199999999</v>
      </c>
      <c r="Y123" s="9">
        <v>1.1285459</v>
      </c>
    </row>
    <row r="124" spans="1:25">
      <c r="A124" s="2">
        <v>123</v>
      </c>
      <c r="B124" s="2">
        <v>72.709772521967651</v>
      </c>
      <c r="C124" s="2">
        <v>0.392393504</v>
      </c>
      <c r="D124" s="2">
        <v>0.343091969</v>
      </c>
      <c r="E124" s="2">
        <v>1.05139751E-2</v>
      </c>
      <c r="F124" s="3">
        <v>0.42867053199999999</v>
      </c>
      <c r="G124" s="3">
        <v>0.47702568299999998</v>
      </c>
      <c r="H124" s="3">
        <v>2.25507322E-2</v>
      </c>
      <c r="I124" s="4">
        <v>0.50006004199999998</v>
      </c>
      <c r="J124" s="4">
        <v>0.432097593</v>
      </c>
      <c r="K124" s="4">
        <v>6.4451295099999997E-3</v>
      </c>
      <c r="L124" s="5">
        <v>0.70337635300000001</v>
      </c>
      <c r="M124" s="5">
        <v>0.81552069000000005</v>
      </c>
      <c r="N124" s="5">
        <v>3.2350883300000001E-2</v>
      </c>
      <c r="O124" s="6">
        <v>0.808776936</v>
      </c>
      <c r="P124" s="6">
        <v>0.81440130499999996</v>
      </c>
      <c r="Q124" s="6">
        <v>4.3221370000000002E-2</v>
      </c>
      <c r="R124" s="7">
        <v>1.04240244</v>
      </c>
      <c r="S124" s="7">
        <v>0.97660622200000002</v>
      </c>
      <c r="T124" s="7">
        <v>6.4562811600000006E-2</v>
      </c>
      <c r="U124" s="8">
        <v>0.91079814000000003</v>
      </c>
      <c r="V124" s="8">
        <v>0.86163862700000005</v>
      </c>
      <c r="W124" s="8">
        <v>7.4907652000000005E-2</v>
      </c>
      <c r="X124" s="9">
        <v>1.58445726</v>
      </c>
      <c r="Y124" s="9">
        <v>1.11988289</v>
      </c>
    </row>
    <row r="125" spans="1:25">
      <c r="A125" s="2">
        <v>124</v>
      </c>
      <c r="B125" s="2">
        <v>73.19143877802415</v>
      </c>
      <c r="C125" s="2">
        <v>0.39358274700000001</v>
      </c>
      <c r="D125" s="2">
        <v>0.34569098100000001</v>
      </c>
      <c r="E125" s="2">
        <v>9.1966456299999999E-3</v>
      </c>
      <c r="F125" s="3">
        <v>0.43099822199999999</v>
      </c>
      <c r="G125" s="3">
        <v>0.47691920100000001</v>
      </c>
      <c r="H125" s="3">
        <v>2.2511969999999999E-2</v>
      </c>
      <c r="I125" s="4">
        <v>0.50561627099999995</v>
      </c>
      <c r="J125" s="4">
        <v>0.43810333600000001</v>
      </c>
      <c r="K125" s="4">
        <v>6.5334366400000001E-3</v>
      </c>
      <c r="L125" s="5">
        <v>0.70782566400000002</v>
      </c>
      <c r="M125" s="5">
        <v>0.81357858800000005</v>
      </c>
      <c r="N125" s="5">
        <v>3.2145831200000002E-2</v>
      </c>
      <c r="O125" s="6">
        <v>0.80550778700000003</v>
      </c>
      <c r="P125" s="6">
        <v>0.81545321000000004</v>
      </c>
      <c r="Q125" s="6">
        <v>4.3258225999999997E-2</v>
      </c>
      <c r="R125" s="7">
        <v>1.0387040700000001</v>
      </c>
      <c r="S125" s="7">
        <v>0.982126795</v>
      </c>
      <c r="T125" s="7">
        <v>6.4448200600000005E-2</v>
      </c>
      <c r="U125" s="8">
        <v>0.89968431100000001</v>
      </c>
      <c r="V125" s="8">
        <v>0.866792479</v>
      </c>
      <c r="W125" s="8">
        <v>7.4841532500000002E-2</v>
      </c>
      <c r="X125" s="9">
        <v>1.58736013</v>
      </c>
      <c r="Y125" s="9">
        <v>1.1153081600000001</v>
      </c>
    </row>
    <row r="126" spans="1:25">
      <c r="A126" s="2">
        <v>125</v>
      </c>
      <c r="B126" s="2">
        <v>73.674463127207034</v>
      </c>
      <c r="C126" s="2">
        <v>0.39351527200000003</v>
      </c>
      <c r="D126" s="2">
        <v>0.34388477899999997</v>
      </c>
      <c r="E126" s="2">
        <v>7.9494149199999999E-3</v>
      </c>
      <c r="F126" s="3">
        <v>0.430243926</v>
      </c>
      <c r="G126" s="3">
        <v>0.47570467300000002</v>
      </c>
      <c r="H126" s="3">
        <v>2.2264740500000001E-2</v>
      </c>
      <c r="I126" s="4">
        <v>0.50929526400000003</v>
      </c>
      <c r="J126" s="4">
        <v>0.44506783999999999</v>
      </c>
      <c r="K126" s="4">
        <v>6.5543307000000004E-3</v>
      </c>
      <c r="L126" s="5">
        <v>0.71009875700000002</v>
      </c>
      <c r="M126" s="5">
        <v>0.81184292000000002</v>
      </c>
      <c r="N126" s="5">
        <v>3.1817819900000002E-2</v>
      </c>
      <c r="O126" s="6">
        <v>0.80198195000000005</v>
      </c>
      <c r="P126" s="6">
        <v>0.816324304</v>
      </c>
      <c r="Q126" s="6">
        <v>4.32460993E-2</v>
      </c>
      <c r="R126" s="7">
        <v>1.0315979900000001</v>
      </c>
      <c r="S126" s="7">
        <v>0.98735256699999996</v>
      </c>
      <c r="T126" s="7">
        <v>6.4381012400000007E-2</v>
      </c>
      <c r="U126" s="8">
        <v>0.89184642599999997</v>
      </c>
      <c r="V126" s="8">
        <v>0.87014899599999995</v>
      </c>
      <c r="W126" s="8">
        <v>7.4791475800000007E-2</v>
      </c>
      <c r="X126" s="9">
        <v>1.58014443</v>
      </c>
      <c r="Y126" s="9">
        <v>1.1105981</v>
      </c>
    </row>
    <row r="127" spans="1:25">
      <c r="A127" s="2">
        <v>126</v>
      </c>
      <c r="B127" s="2">
        <v>74.157681489693687</v>
      </c>
      <c r="C127" s="2">
        <v>0.39353506300000002</v>
      </c>
      <c r="D127" s="2">
        <v>0.34619736899999998</v>
      </c>
      <c r="E127" s="2">
        <v>6.6775511299999998E-3</v>
      </c>
      <c r="F127" s="3">
        <v>0.42962525499999998</v>
      </c>
      <c r="G127" s="3">
        <v>0.47393342999999999</v>
      </c>
      <c r="H127" s="3">
        <v>2.1949576799999999E-2</v>
      </c>
      <c r="I127" s="4">
        <v>0.50990768399999997</v>
      </c>
      <c r="J127" s="4">
        <v>0.451243377</v>
      </c>
      <c r="K127" s="4">
        <v>6.5191697900000003E-3</v>
      </c>
      <c r="L127" s="5">
        <v>0.71044016499999996</v>
      </c>
      <c r="M127" s="5">
        <v>0.81104696300000001</v>
      </c>
      <c r="N127" s="5">
        <v>3.1505188900000002E-2</v>
      </c>
      <c r="O127" s="6">
        <v>0.798852707</v>
      </c>
      <c r="P127" s="6">
        <v>0.80952103399999997</v>
      </c>
      <c r="Q127" s="6">
        <v>4.3276119699999997E-2</v>
      </c>
      <c r="R127" s="7">
        <v>1.03237431</v>
      </c>
      <c r="S127" s="7">
        <v>0.99174188399999996</v>
      </c>
      <c r="T127" s="7">
        <v>6.4168875400000006E-2</v>
      </c>
      <c r="U127" s="8">
        <v>0.89035410100000001</v>
      </c>
      <c r="V127" s="8">
        <v>0.87005630300000003</v>
      </c>
      <c r="W127" s="8">
        <v>7.47752151E-2</v>
      </c>
      <c r="X127" s="9">
        <v>1.56753783</v>
      </c>
      <c r="Y127" s="9">
        <v>1.0992069099999999</v>
      </c>
    </row>
    <row r="128" spans="1:25">
      <c r="A128" s="2">
        <v>127</v>
      </c>
      <c r="B128" s="2">
        <v>74.63569742136815</v>
      </c>
      <c r="C128" s="2">
        <v>0.39328406700000001</v>
      </c>
      <c r="D128" s="2">
        <v>0.34378403800000001</v>
      </c>
      <c r="E128" s="2">
        <v>5.3819380300000001E-3</v>
      </c>
      <c r="F128" s="3">
        <v>0.428381283</v>
      </c>
      <c r="G128" s="3">
        <v>0.472064341</v>
      </c>
      <c r="H128" s="3">
        <v>2.1658826199999998E-2</v>
      </c>
      <c r="I128" s="4">
        <v>0.50982713499999999</v>
      </c>
      <c r="J128" s="4">
        <v>0.45611724100000001</v>
      </c>
      <c r="K128" s="4">
        <v>6.49879584E-3</v>
      </c>
      <c r="L128" s="5">
        <v>0.70762634899999999</v>
      </c>
      <c r="M128" s="5">
        <v>0.81130443200000002</v>
      </c>
      <c r="N128" s="5">
        <v>3.1234622699999999E-2</v>
      </c>
      <c r="O128" s="6">
        <v>0.79890023499999996</v>
      </c>
      <c r="P128" s="6">
        <v>0.80867224999999998</v>
      </c>
      <c r="Q128" s="6">
        <v>4.3250816499999997E-2</v>
      </c>
      <c r="R128" s="7">
        <v>1.0346628200000001</v>
      </c>
      <c r="S128" s="7">
        <v>0.99477123499999998</v>
      </c>
      <c r="T128" s="7">
        <v>6.3989574899999999E-2</v>
      </c>
      <c r="U128" s="8">
        <v>0.89352880700000004</v>
      </c>
      <c r="V128" s="8">
        <v>0.86605331399999996</v>
      </c>
      <c r="W128" s="8">
        <v>7.4782683599999997E-2</v>
      </c>
      <c r="X128" s="9">
        <v>1.5532239299999999</v>
      </c>
      <c r="Y128" s="9">
        <v>1.08543901</v>
      </c>
    </row>
    <row r="129" spans="1:25">
      <c r="A129" s="2">
        <v>128</v>
      </c>
      <c r="B129" s="2">
        <v>75.118939393939399</v>
      </c>
      <c r="C129" s="2">
        <v>0.39276953399999998</v>
      </c>
      <c r="D129" s="2">
        <v>0.346673061</v>
      </c>
      <c r="E129" s="2">
        <v>4.0582126400000003E-3</v>
      </c>
      <c r="F129" s="3">
        <v>0.42612455399999999</v>
      </c>
      <c r="G129" s="3">
        <v>0.469867706</v>
      </c>
      <c r="H129" s="3">
        <v>2.18665917E-2</v>
      </c>
      <c r="I129" s="4">
        <v>0.51112765500000001</v>
      </c>
      <c r="J129" s="4">
        <v>0.46137826799999998</v>
      </c>
      <c r="K129" s="4">
        <v>6.4302537200000001E-3</v>
      </c>
      <c r="L129" s="5">
        <v>0.70548951299999996</v>
      </c>
      <c r="M129" s="5">
        <v>0.81198753499999998</v>
      </c>
      <c r="N129" s="5">
        <v>3.0915162199999999E-2</v>
      </c>
      <c r="O129" s="6">
        <v>0.79999672499999996</v>
      </c>
      <c r="P129" s="6">
        <v>0.80334808899999999</v>
      </c>
      <c r="Q129" s="6">
        <v>4.3097172500000003E-2</v>
      </c>
      <c r="R129" s="7">
        <v>1.0327270399999999</v>
      </c>
      <c r="S129" s="7">
        <v>0.99657993300000003</v>
      </c>
      <c r="T129" s="7">
        <v>6.3808312500000006E-2</v>
      </c>
      <c r="U129" s="8">
        <v>0.90665477500000002</v>
      </c>
      <c r="V129" s="8">
        <v>0.86344626199999996</v>
      </c>
      <c r="W129" s="8">
        <v>7.4615944300000001E-2</v>
      </c>
      <c r="X129" s="9">
        <v>1.5395999199999999</v>
      </c>
      <c r="Y129" s="9">
        <v>1.0780154</v>
      </c>
    </row>
    <row r="130" spans="1:25">
      <c r="A130" s="2">
        <v>129</v>
      </c>
      <c r="B130" s="2">
        <v>75.60309292108073</v>
      </c>
      <c r="C130" s="2">
        <v>0.39254192100000002</v>
      </c>
      <c r="D130" s="2">
        <v>0.35164869999999998</v>
      </c>
      <c r="E130" s="2">
        <v>2.7455016400000001E-3</v>
      </c>
      <c r="F130" s="3">
        <v>0.42269928099999998</v>
      </c>
      <c r="G130" s="3">
        <v>0.46723550000000003</v>
      </c>
      <c r="H130" s="3">
        <v>2.2503617600000001E-2</v>
      </c>
      <c r="I130" s="4">
        <v>0.51256111000000004</v>
      </c>
      <c r="J130" s="4">
        <v>0.46631835799999999</v>
      </c>
      <c r="K130" s="4">
        <v>6.2928493899999998E-3</v>
      </c>
      <c r="L130" s="5">
        <v>0.70497261600000005</v>
      </c>
      <c r="M130" s="5">
        <v>0.81181473400000004</v>
      </c>
      <c r="N130" s="5">
        <v>3.0646003099999999E-2</v>
      </c>
      <c r="O130" s="6">
        <v>0.79952574899999995</v>
      </c>
      <c r="P130" s="6">
        <v>0.80270228899999996</v>
      </c>
      <c r="Q130" s="6">
        <v>4.2939209399999997E-2</v>
      </c>
      <c r="R130" s="7">
        <v>1.0348851100000001</v>
      </c>
      <c r="S130" s="7">
        <v>0.99768690500000001</v>
      </c>
      <c r="T130" s="7">
        <v>6.3580191999999994E-2</v>
      </c>
      <c r="U130" s="8">
        <v>0.922086819</v>
      </c>
      <c r="V130" s="8">
        <v>0.862002508</v>
      </c>
      <c r="W130" s="8">
        <v>7.4568443499999998E-2</v>
      </c>
      <c r="X130" s="9">
        <v>1.5286083699999999</v>
      </c>
      <c r="Y130" s="9">
        <v>1.0779671500000001</v>
      </c>
    </row>
    <row r="131" spans="1:25">
      <c r="A131" s="2">
        <v>130</v>
      </c>
      <c r="B131" s="2">
        <v>76.08668083271742</v>
      </c>
      <c r="C131" s="2">
        <v>0.39320670099999999</v>
      </c>
      <c r="D131" s="2">
        <v>0.35728119600000002</v>
      </c>
      <c r="E131" s="2">
        <v>1.5466837100000001E-3</v>
      </c>
      <c r="F131" s="3">
        <v>0.41872281500000003</v>
      </c>
      <c r="G131" s="3">
        <v>0.464581362</v>
      </c>
      <c r="H131" s="3">
        <v>2.2862738099999998E-2</v>
      </c>
      <c r="I131" s="4">
        <v>0.51245417000000004</v>
      </c>
      <c r="J131" s="4">
        <v>0.47069612500000002</v>
      </c>
      <c r="K131" s="4">
        <v>6.0557747400000004E-3</v>
      </c>
      <c r="L131" s="5">
        <v>0.70539974699999997</v>
      </c>
      <c r="M131" s="5">
        <v>0.81070380099999995</v>
      </c>
      <c r="N131" s="5">
        <v>3.0536020899999999E-2</v>
      </c>
      <c r="O131" s="6">
        <v>0.79689478999999996</v>
      </c>
      <c r="P131" s="6">
        <v>0.78923997499999998</v>
      </c>
      <c r="Q131" s="6">
        <v>4.2761316600000002E-2</v>
      </c>
      <c r="R131" s="7">
        <v>1.0374638899999999</v>
      </c>
      <c r="S131" s="7">
        <v>0.99972901700000005</v>
      </c>
      <c r="T131" s="7">
        <v>6.3452751500000001E-2</v>
      </c>
      <c r="U131" s="8">
        <v>0.93821211000000004</v>
      </c>
      <c r="V131" s="8">
        <v>0.861973926</v>
      </c>
      <c r="W131" s="8">
        <v>7.44967723E-2</v>
      </c>
      <c r="X131" s="9">
        <v>1.5234096800000001</v>
      </c>
      <c r="Y131" s="9">
        <v>1.0816788500000001</v>
      </c>
    </row>
    <row r="132" spans="1:25">
      <c r="A132" s="2">
        <v>131</v>
      </c>
      <c r="B132" s="2">
        <v>76.572711874846021</v>
      </c>
      <c r="C132" s="2">
        <v>0.39710361</v>
      </c>
      <c r="D132" s="2">
        <v>0.36337112900000001</v>
      </c>
      <c r="E132" s="2">
        <v>3.9185383099999999E-4</v>
      </c>
      <c r="F132" s="3">
        <v>0.413891012</v>
      </c>
      <c r="G132" s="3">
        <v>0.46262766500000002</v>
      </c>
      <c r="H132" s="3">
        <v>2.2736572399999998E-2</v>
      </c>
      <c r="I132" s="4">
        <v>0.51042565100000004</v>
      </c>
      <c r="J132" s="4">
        <v>0.47304676899999998</v>
      </c>
      <c r="K132" s="4">
        <v>5.8422076600000003E-3</v>
      </c>
      <c r="L132" s="5">
        <v>0.70586807299999998</v>
      </c>
      <c r="M132" s="5">
        <v>0.80864552599999995</v>
      </c>
      <c r="N132" s="5">
        <v>3.0411325400000001E-2</v>
      </c>
      <c r="O132" s="6">
        <v>0.79472052000000004</v>
      </c>
      <c r="P132" s="6">
        <v>0.78184944300000003</v>
      </c>
      <c r="Q132" s="6">
        <v>4.2645611999999999E-2</v>
      </c>
      <c r="R132" s="7">
        <v>1.0379299399999999</v>
      </c>
      <c r="S132" s="7">
        <v>1.0002053099999999</v>
      </c>
      <c r="T132" s="7">
        <v>6.3446238500000002E-2</v>
      </c>
      <c r="U132" s="8">
        <v>0.95194078500000001</v>
      </c>
      <c r="V132" s="8">
        <v>0.86387868700000003</v>
      </c>
      <c r="W132" s="8">
        <v>7.4388667500000005E-2</v>
      </c>
      <c r="X132" s="9">
        <v>1.5223457600000001</v>
      </c>
      <c r="Y132" s="9">
        <v>1.0793652499999999</v>
      </c>
    </row>
    <row r="133" spans="1:25">
      <c r="A133" s="2">
        <v>132</v>
      </c>
      <c r="B133" s="2">
        <v>77.057740001642443</v>
      </c>
      <c r="C133" s="2">
        <v>0.40060709999999999</v>
      </c>
      <c r="D133" s="2">
        <v>0.36879434900000002</v>
      </c>
      <c r="E133" s="2">
        <v>-6.9467618999999997E-4</v>
      </c>
      <c r="F133" s="3">
        <v>0.40965467799999999</v>
      </c>
      <c r="G133" s="3">
        <v>0.46149999200000003</v>
      </c>
      <c r="H133" s="3">
        <v>2.2384353900000001E-2</v>
      </c>
      <c r="I133" s="4">
        <v>0.50844778000000002</v>
      </c>
      <c r="J133" s="4">
        <v>0.47249292500000001</v>
      </c>
      <c r="K133" s="4">
        <v>5.5760366500000004E-3</v>
      </c>
      <c r="L133" s="5">
        <v>0.70625370399999998</v>
      </c>
      <c r="M133" s="5">
        <v>0.80594873600000005</v>
      </c>
      <c r="N133" s="5">
        <v>3.0347409299999999E-2</v>
      </c>
      <c r="O133" s="6">
        <v>0.79173410600000005</v>
      </c>
      <c r="P133" s="6">
        <v>0.77394693599999997</v>
      </c>
      <c r="Q133" s="6">
        <v>4.24663848E-2</v>
      </c>
      <c r="R133" s="7">
        <v>1.0437554</v>
      </c>
      <c r="S133" s="7">
        <v>0.99862720999999999</v>
      </c>
      <c r="T133" s="7">
        <v>6.3471116399999999E-2</v>
      </c>
      <c r="U133" s="8">
        <v>0.95729017199999999</v>
      </c>
      <c r="V133" s="8">
        <v>0.86652484699999999</v>
      </c>
      <c r="W133" s="8">
        <v>7.4419572099999998E-2</v>
      </c>
      <c r="X133" s="9">
        <v>1.5230021</v>
      </c>
      <c r="Y133" s="9">
        <v>1.0890527800000001</v>
      </c>
    </row>
    <row r="134" spans="1:25">
      <c r="A134" s="2">
        <v>133</v>
      </c>
      <c r="B134" s="2">
        <v>77.540687361419074</v>
      </c>
      <c r="C134" s="2">
        <v>0.40512975699999998</v>
      </c>
      <c r="D134" s="2">
        <v>0.37400494400000001</v>
      </c>
      <c r="E134" s="2">
        <v>-1.73586144E-3</v>
      </c>
      <c r="F134" s="3">
        <v>0.40608126999999999</v>
      </c>
      <c r="G134" s="3">
        <v>0.46101510200000001</v>
      </c>
      <c r="H134" s="3">
        <v>2.2043406200000001E-2</v>
      </c>
      <c r="I134" s="4">
        <v>0.50639982699999997</v>
      </c>
      <c r="J134" s="4">
        <v>0.47034843500000001</v>
      </c>
      <c r="K134" s="4">
        <v>5.2908616100000002E-3</v>
      </c>
      <c r="L134" s="5">
        <v>0.70429326400000003</v>
      </c>
      <c r="M134" s="5">
        <v>0.80169208599999997</v>
      </c>
      <c r="N134" s="5">
        <v>3.0214562899999999E-2</v>
      </c>
      <c r="O134" s="6">
        <v>0.78569690299999995</v>
      </c>
      <c r="P134" s="6">
        <v>0.76341956700000002</v>
      </c>
      <c r="Q134" s="6">
        <v>4.2286567999999997E-2</v>
      </c>
      <c r="R134" s="7">
        <v>1.0552247100000001</v>
      </c>
      <c r="S134" s="7">
        <v>0.99701611199999995</v>
      </c>
      <c r="T134" s="7">
        <v>6.3563403700000007E-2</v>
      </c>
      <c r="U134" s="8">
        <v>0.95122286499999997</v>
      </c>
      <c r="V134" s="8">
        <v>0.86421323699999997</v>
      </c>
      <c r="W134" s="8">
        <v>7.4350000299999996E-2</v>
      </c>
      <c r="X134" s="9">
        <v>1.5232885700000001</v>
      </c>
      <c r="Y134" s="9">
        <v>1.1086908499999999</v>
      </c>
    </row>
    <row r="135" spans="1:25">
      <c r="A135" s="2">
        <v>134</v>
      </c>
      <c r="B135" s="2">
        <v>78.025909501519251</v>
      </c>
      <c r="C135" s="2">
        <v>0.41009225700000002</v>
      </c>
      <c r="D135" s="2">
        <v>0.37885391200000001</v>
      </c>
      <c r="E135" s="2">
        <v>-2.6973015300000001E-3</v>
      </c>
      <c r="F135" s="3">
        <v>0.40258987299999999</v>
      </c>
      <c r="G135" s="3">
        <v>0.46092723800000002</v>
      </c>
      <c r="H135" s="3">
        <v>2.1633588499999998E-2</v>
      </c>
      <c r="I135" s="4">
        <v>0.50341102100000001</v>
      </c>
      <c r="J135" s="4">
        <v>0.46743640400000003</v>
      </c>
      <c r="K135" s="4">
        <v>5.0146152000000001E-3</v>
      </c>
      <c r="L135" s="5">
        <v>0.70252836299999999</v>
      </c>
      <c r="M135" s="5">
        <v>0.79598544100000002</v>
      </c>
      <c r="N135" s="5">
        <v>3.00176074E-2</v>
      </c>
      <c r="O135" s="6">
        <v>0.77955379800000002</v>
      </c>
      <c r="P135" s="6">
        <v>0.75434391099999998</v>
      </c>
      <c r="Q135" s="6">
        <v>4.2044413599999997E-2</v>
      </c>
      <c r="R135" s="7">
        <v>1.0638817300000001</v>
      </c>
      <c r="S135" s="7">
        <v>0.99585249200000003</v>
      </c>
      <c r="T135" s="7">
        <v>6.3776514399999998E-2</v>
      </c>
      <c r="U135" s="8">
        <v>0.94053616200000001</v>
      </c>
      <c r="V135" s="8">
        <v>0.858692075</v>
      </c>
      <c r="W135" s="8">
        <v>7.4277674799999999E-2</v>
      </c>
      <c r="X135" s="9">
        <v>1.5236384599999999</v>
      </c>
      <c r="Y135" s="9">
        <v>1.1212380200000001</v>
      </c>
    </row>
    <row r="136" spans="1:25">
      <c r="A136" s="2">
        <v>135</v>
      </c>
      <c r="B136" s="2">
        <v>78.509788946374314</v>
      </c>
      <c r="C136" s="2">
        <v>0.41508474499999998</v>
      </c>
      <c r="D136" s="2">
        <v>0.38377864900000003</v>
      </c>
      <c r="E136" s="2">
        <v>-3.5847101599999999E-3</v>
      </c>
      <c r="F136" s="3">
        <v>0.399860308</v>
      </c>
      <c r="G136" s="3">
        <v>0.46097697700000001</v>
      </c>
      <c r="H136" s="3">
        <v>2.1163915599999999E-2</v>
      </c>
      <c r="I136" s="4">
        <v>0.50164364800000005</v>
      </c>
      <c r="J136" s="4">
        <v>0.46543063699999998</v>
      </c>
      <c r="K136" s="4">
        <v>4.6710732700000002E-3</v>
      </c>
      <c r="L136" s="5">
        <v>0.700655578</v>
      </c>
      <c r="M136" s="5">
        <v>0.78848449399999998</v>
      </c>
      <c r="N136" s="5">
        <v>2.97952137E-2</v>
      </c>
      <c r="O136" s="6">
        <v>0.77501704699999996</v>
      </c>
      <c r="P136" s="6">
        <v>0.74656779399999995</v>
      </c>
      <c r="Q136" s="6">
        <v>4.1758497700000001E-2</v>
      </c>
      <c r="R136" s="7">
        <v>1.06867775</v>
      </c>
      <c r="S136" s="7">
        <v>0.99585717699999998</v>
      </c>
      <c r="T136" s="7">
        <v>6.4008119899999993E-2</v>
      </c>
      <c r="U136" s="8">
        <v>0.93753313900000002</v>
      </c>
      <c r="V136" s="8">
        <v>0.84783371200000002</v>
      </c>
      <c r="W136" s="8">
        <v>7.4294896799999996E-2</v>
      </c>
      <c r="X136" s="9">
        <v>1.52285016</v>
      </c>
      <c r="Y136" s="9">
        <v>1.1310188400000001</v>
      </c>
    </row>
    <row r="137" spans="1:25">
      <c r="A137" s="2">
        <v>136</v>
      </c>
      <c r="B137" s="2">
        <v>78.988911472448052</v>
      </c>
      <c r="C137" s="2">
        <v>0.419126679</v>
      </c>
      <c r="D137" s="2">
        <v>0.38876316900000002</v>
      </c>
      <c r="E137" s="2">
        <v>-4.47878454E-3</v>
      </c>
      <c r="F137" s="3">
        <v>0.39876381799999999</v>
      </c>
      <c r="G137" s="3">
        <v>0.46162835000000002</v>
      </c>
      <c r="H137" s="3">
        <v>2.0724146799999999E-2</v>
      </c>
      <c r="I137" s="4">
        <v>0.49907569000000002</v>
      </c>
      <c r="J137" s="4">
        <v>0.46503764600000003</v>
      </c>
      <c r="K137" s="4">
        <v>4.3203107299999996E-3</v>
      </c>
      <c r="L137" s="5">
        <v>0.69830352600000001</v>
      </c>
      <c r="M137" s="5">
        <v>0.77999484900000005</v>
      </c>
      <c r="N137" s="5">
        <v>2.9545186899999999E-2</v>
      </c>
      <c r="O137" s="6">
        <v>0.77287541599999998</v>
      </c>
      <c r="P137" s="6">
        <v>0.738596841</v>
      </c>
      <c r="Q137" s="6">
        <v>4.1439951599999997E-2</v>
      </c>
      <c r="R137" s="7">
        <v>1.07198108</v>
      </c>
      <c r="S137" s="7">
        <v>0.99599132700000004</v>
      </c>
      <c r="T137" s="7">
        <v>6.4245235999999997E-2</v>
      </c>
      <c r="U137" s="8">
        <v>0.94167620699999999</v>
      </c>
      <c r="V137" s="8">
        <v>0.83747965000000002</v>
      </c>
      <c r="W137" s="8">
        <v>7.4278343799999993E-2</v>
      </c>
      <c r="X137" s="9">
        <v>1.5291156800000001</v>
      </c>
      <c r="Y137" s="9">
        <v>1.1448452499999999</v>
      </c>
    </row>
    <row r="138" spans="1:25">
      <c r="A138" s="2">
        <v>137</v>
      </c>
      <c r="B138" s="2">
        <v>79.472940790013965</v>
      </c>
      <c r="C138" s="2">
        <v>0.42154368199999998</v>
      </c>
      <c r="D138" s="2">
        <v>0.39366804900000002</v>
      </c>
      <c r="E138" s="2">
        <v>-5.2900905200000004E-3</v>
      </c>
      <c r="F138" s="3">
        <v>0.39745283199999998</v>
      </c>
      <c r="G138" s="3">
        <v>0.46254315499999998</v>
      </c>
      <c r="H138" s="3">
        <v>2.0247194199999999E-2</v>
      </c>
      <c r="I138" s="4">
        <v>0.49757095800000001</v>
      </c>
      <c r="J138" s="4">
        <v>0.46677328600000001</v>
      </c>
      <c r="K138" s="4">
        <v>3.9606402800000003E-3</v>
      </c>
      <c r="L138" s="5">
        <v>0.69358443400000003</v>
      </c>
      <c r="M138" s="5">
        <v>0.77144416100000002</v>
      </c>
      <c r="N138" s="5">
        <v>2.9369593100000001E-2</v>
      </c>
      <c r="O138" s="6">
        <v>0.77176171500000001</v>
      </c>
      <c r="P138" s="6">
        <v>0.73007043500000002</v>
      </c>
      <c r="Q138" s="6">
        <v>4.1114476400000002E-2</v>
      </c>
      <c r="R138" s="7">
        <v>1.07239134</v>
      </c>
      <c r="S138" s="7">
        <v>0.99826069299999998</v>
      </c>
      <c r="T138" s="7">
        <v>6.4266835800000005E-2</v>
      </c>
      <c r="U138" s="8">
        <v>0.94854723200000002</v>
      </c>
      <c r="V138" s="8">
        <v>0.83213178899999996</v>
      </c>
      <c r="W138" s="8">
        <v>7.4236728000000002E-2</v>
      </c>
      <c r="X138" s="9">
        <v>1.5418901599999999</v>
      </c>
      <c r="Y138" s="9">
        <v>1.1556926599999999</v>
      </c>
    </row>
    <row r="139" spans="1:25">
      <c r="A139" s="2">
        <v>138</v>
      </c>
      <c r="B139" s="2">
        <v>79.95688901207194</v>
      </c>
      <c r="C139" s="2">
        <v>0.42490928100000003</v>
      </c>
      <c r="D139" s="2">
        <v>0.39874239500000003</v>
      </c>
      <c r="E139" s="2">
        <v>-6.0883184299999997E-3</v>
      </c>
      <c r="F139" s="3">
        <v>0.39630725100000003</v>
      </c>
      <c r="G139" s="3">
        <v>0.46309190300000003</v>
      </c>
      <c r="H139" s="3">
        <v>1.9767340599999999E-2</v>
      </c>
      <c r="I139" s="4">
        <v>0.49734572599999999</v>
      </c>
      <c r="J139" s="4">
        <v>0.46982096000000001</v>
      </c>
      <c r="K139" s="4">
        <v>3.6036896600000002E-3</v>
      </c>
      <c r="L139" s="5">
        <v>0.68767189200000001</v>
      </c>
      <c r="M139" s="5">
        <v>0.76248390499999996</v>
      </c>
      <c r="N139" s="5">
        <v>2.92565994E-2</v>
      </c>
      <c r="O139" s="6">
        <v>0.77112472700000001</v>
      </c>
      <c r="P139" s="6">
        <v>0.72077626299999997</v>
      </c>
      <c r="Q139" s="6">
        <v>4.0810826600000003E-2</v>
      </c>
      <c r="R139" s="7">
        <v>1.0708209500000001</v>
      </c>
      <c r="S139" s="7">
        <v>1.0028609100000001</v>
      </c>
      <c r="T139" s="7">
        <v>6.4511927100000005E-2</v>
      </c>
      <c r="U139" s="8">
        <v>0.95838343299999995</v>
      </c>
      <c r="V139" s="8">
        <v>0.83367484599999997</v>
      </c>
      <c r="W139" s="8">
        <v>7.4216788199999995E-2</v>
      </c>
      <c r="X139" s="9">
        <v>1.5537363099999999</v>
      </c>
      <c r="Y139" s="9">
        <v>1.16434269</v>
      </c>
    </row>
    <row r="140" spans="1:25">
      <c r="A140" s="2">
        <v>139</v>
      </c>
      <c r="B140" s="2">
        <v>80.440267512523604</v>
      </c>
      <c r="C140" s="2">
        <v>0.427118416</v>
      </c>
      <c r="D140" s="2">
        <v>0.40450153500000002</v>
      </c>
      <c r="E140" s="2">
        <v>-6.8087259400000004E-3</v>
      </c>
      <c r="F140" s="3">
        <v>0.39270671800000001</v>
      </c>
      <c r="G140" s="3">
        <v>0.46327668500000002</v>
      </c>
      <c r="H140" s="3">
        <v>1.9154745300000001E-2</v>
      </c>
      <c r="I140" s="4">
        <v>0.49760031199999999</v>
      </c>
      <c r="J140" s="4">
        <v>0.47453577000000002</v>
      </c>
      <c r="K140" s="4">
        <v>3.2578627700000002E-3</v>
      </c>
      <c r="L140" s="5">
        <v>0.68104027199999995</v>
      </c>
      <c r="M140" s="5">
        <v>0.75343461700000003</v>
      </c>
      <c r="N140" s="5">
        <v>2.9144462100000001E-2</v>
      </c>
      <c r="O140" s="6">
        <v>0.771261639</v>
      </c>
      <c r="P140" s="6">
        <v>0.71015461300000005</v>
      </c>
      <c r="Q140" s="6">
        <v>4.0503100200000003E-2</v>
      </c>
      <c r="R140" s="7">
        <v>1.06685798</v>
      </c>
      <c r="S140" s="7">
        <v>1.0072363099999999</v>
      </c>
      <c r="T140" s="7">
        <v>6.4571020300000004E-2</v>
      </c>
      <c r="U140" s="8">
        <v>0.966334888</v>
      </c>
      <c r="V140" s="8">
        <v>0.83587862499999999</v>
      </c>
      <c r="W140" s="8">
        <v>7.4181719899999998E-2</v>
      </c>
      <c r="X140" s="9">
        <v>1.5558821700000001</v>
      </c>
      <c r="Y140" s="9">
        <v>1.1715136799999999</v>
      </c>
    </row>
    <row r="141" spans="1:25">
      <c r="A141" s="2">
        <v>140</v>
      </c>
      <c r="B141" s="2">
        <v>80.926036790670935</v>
      </c>
      <c r="C141" s="2">
        <v>0.42810768199999999</v>
      </c>
      <c r="D141" s="2">
        <v>0.41076946800000003</v>
      </c>
      <c r="E141" s="2">
        <v>-7.5040990100000001E-3</v>
      </c>
      <c r="F141" s="3">
        <v>0.38693000100000002</v>
      </c>
      <c r="G141" s="3">
        <v>0.46340802199999998</v>
      </c>
      <c r="H141" s="3">
        <v>1.8570553300000001E-2</v>
      </c>
      <c r="I141" s="4">
        <v>0.49818618799999997</v>
      </c>
      <c r="J141" s="4">
        <v>0.48024874099999998</v>
      </c>
      <c r="K141" s="4">
        <v>2.84955981E-3</v>
      </c>
      <c r="L141" s="5">
        <v>0.673965131</v>
      </c>
      <c r="M141" s="5">
        <v>0.74448120799999995</v>
      </c>
      <c r="N141" s="5">
        <v>2.8986728600000001E-2</v>
      </c>
      <c r="O141" s="6">
        <v>0.77190003600000001</v>
      </c>
      <c r="P141" s="6">
        <v>0.69868455600000001</v>
      </c>
      <c r="Q141" s="6">
        <v>4.0241570800000001E-2</v>
      </c>
      <c r="R141" s="7">
        <v>1.06198057</v>
      </c>
      <c r="S141" s="7">
        <v>1.01284693</v>
      </c>
      <c r="T141" s="7">
        <v>6.4547953599999999E-2</v>
      </c>
      <c r="U141" s="8">
        <v>0.97082659400000004</v>
      </c>
      <c r="V141" s="8">
        <v>0.84092847999999998</v>
      </c>
      <c r="W141" s="8">
        <v>7.4151603699999999E-2</v>
      </c>
      <c r="X141" s="9">
        <v>1.54780647</v>
      </c>
      <c r="Y141" s="9">
        <v>1.1720152699999999</v>
      </c>
    </row>
    <row r="142" spans="1:25">
      <c r="A142" s="2">
        <v>141</v>
      </c>
      <c r="B142" s="2">
        <v>81.412058594070785</v>
      </c>
      <c r="C142" s="2">
        <v>0.428039479</v>
      </c>
      <c r="D142" s="2">
        <v>0.41718271099999998</v>
      </c>
      <c r="E142" s="2">
        <v>-8.0683409500000008E-3</v>
      </c>
      <c r="F142" s="3">
        <v>0.38084255299999997</v>
      </c>
      <c r="G142" s="3">
        <v>0.46325598699999998</v>
      </c>
      <c r="H142" s="3">
        <v>1.7968934400000001E-2</v>
      </c>
      <c r="I142" s="4">
        <v>0.499559001</v>
      </c>
      <c r="J142" s="4">
        <v>0.48639306100000002</v>
      </c>
      <c r="K142" s="4">
        <v>2.4517165400000001E-3</v>
      </c>
      <c r="L142" s="5">
        <v>0.66856170400000003</v>
      </c>
      <c r="M142" s="5">
        <v>0.73594484299999996</v>
      </c>
      <c r="N142" s="5">
        <v>2.8714833700000001E-2</v>
      </c>
      <c r="O142" s="6">
        <v>0.77340378499999995</v>
      </c>
      <c r="P142" s="6">
        <v>0.68756558599999995</v>
      </c>
      <c r="Q142" s="6">
        <v>3.9942626299999999E-2</v>
      </c>
      <c r="R142" s="7">
        <v>1.0552847400000001</v>
      </c>
      <c r="S142" s="7">
        <v>1.01733915</v>
      </c>
      <c r="T142" s="7">
        <v>6.4474865500000006E-2</v>
      </c>
      <c r="U142" s="8">
        <v>0.96383298500000003</v>
      </c>
      <c r="V142" s="8">
        <v>0.84307367099999997</v>
      </c>
      <c r="W142" s="8">
        <v>7.4083311499999999E-2</v>
      </c>
      <c r="X142" s="9">
        <v>1.5303707</v>
      </c>
      <c r="Y142" s="9">
        <v>1.1700424700000001</v>
      </c>
    </row>
    <row r="143" spans="1:25">
      <c r="A143" s="2">
        <v>142</v>
      </c>
      <c r="B143" s="2">
        <v>81.893112014453479</v>
      </c>
      <c r="C143" s="2">
        <v>0.42658976500000001</v>
      </c>
      <c r="D143" s="2">
        <v>0.42310783499999999</v>
      </c>
      <c r="E143" s="2">
        <v>-8.46280638E-3</v>
      </c>
      <c r="F143" s="3">
        <v>0.37361384199999997</v>
      </c>
      <c r="G143" s="3">
        <v>0.46331365200000002</v>
      </c>
      <c r="H143" s="3">
        <v>1.7296973100000002E-2</v>
      </c>
      <c r="I143" s="4">
        <v>0.50004027600000001</v>
      </c>
      <c r="J143" s="4">
        <v>0.49198467600000001</v>
      </c>
      <c r="K143" s="4">
        <v>2.0349143699999999E-3</v>
      </c>
      <c r="L143" s="5">
        <v>0.66524614000000004</v>
      </c>
      <c r="M143" s="5">
        <v>0.72814593900000002</v>
      </c>
      <c r="N143" s="5">
        <v>2.8427770299999999E-2</v>
      </c>
      <c r="O143" s="6">
        <v>0.77333768999999997</v>
      </c>
      <c r="P143" s="6">
        <v>0.67850753900000005</v>
      </c>
      <c r="Q143" s="6">
        <v>3.9737368600000003E-2</v>
      </c>
      <c r="R143" s="7">
        <v>1.04478625</v>
      </c>
      <c r="S143" s="7">
        <v>1.0210129299999999</v>
      </c>
      <c r="T143" s="7">
        <v>6.4289195499999993E-2</v>
      </c>
      <c r="U143" s="8">
        <v>0.95234664999999996</v>
      </c>
      <c r="V143" s="8">
        <v>0.84439049099999997</v>
      </c>
      <c r="W143" s="8">
        <v>7.3953181399999998E-2</v>
      </c>
      <c r="X143" s="9">
        <v>1.51592193</v>
      </c>
      <c r="Y143" s="9">
        <v>1.1642615999999999</v>
      </c>
    </row>
    <row r="144" spans="1:25">
      <c r="A144" s="2">
        <v>143</v>
      </c>
      <c r="B144" s="2">
        <v>82.406130409788943</v>
      </c>
      <c r="C144" s="2">
        <v>0.42549650900000002</v>
      </c>
      <c r="D144" s="2">
        <v>0.428239168</v>
      </c>
      <c r="E144" s="2">
        <v>-8.7480535099999993E-3</v>
      </c>
      <c r="F144" s="3">
        <v>0.36733549700000001</v>
      </c>
      <c r="G144" s="3">
        <v>0.46380543400000002</v>
      </c>
      <c r="H144" s="3">
        <v>1.6428056399999998E-2</v>
      </c>
      <c r="I144" s="4">
        <v>0.49681354100000003</v>
      </c>
      <c r="J144" s="4">
        <v>0.49590151399999999</v>
      </c>
      <c r="K144" s="4">
        <v>1.5504085500000001E-3</v>
      </c>
      <c r="L144" s="5">
        <v>0.66224192299999995</v>
      </c>
      <c r="M144" s="5">
        <v>0.72110960599999996</v>
      </c>
      <c r="N144" s="5">
        <v>2.8172583300000002E-2</v>
      </c>
      <c r="O144" s="6">
        <v>0.77106010800000002</v>
      </c>
      <c r="P144" s="6">
        <v>0.67275108500000003</v>
      </c>
      <c r="Q144" s="6">
        <v>3.9616119900000003E-2</v>
      </c>
      <c r="R144" s="7">
        <v>1.0334419500000001</v>
      </c>
      <c r="S144" s="7">
        <v>1.0230908999999999</v>
      </c>
      <c r="T144" s="7">
        <v>6.4109564899999999E-2</v>
      </c>
      <c r="U144" s="8">
        <v>0.93817894099999999</v>
      </c>
      <c r="V144" s="8">
        <v>0.84776663900000004</v>
      </c>
      <c r="W144" s="8">
        <v>7.3803127100000004E-2</v>
      </c>
      <c r="X144" s="9">
        <v>1.4991723299999999</v>
      </c>
      <c r="Y144" s="9">
        <v>1.1627135200000001</v>
      </c>
    </row>
    <row r="145" spans="1:25">
      <c r="A145" s="2">
        <v>144</v>
      </c>
      <c r="B145" s="2">
        <v>82.888237045249241</v>
      </c>
      <c r="C145" s="2">
        <v>0.424042156</v>
      </c>
      <c r="D145" s="2">
        <v>0.43265498099999999</v>
      </c>
      <c r="E145" s="2">
        <v>-9.0251913299999997E-3</v>
      </c>
      <c r="F145" s="3">
        <v>0.36451513200000002</v>
      </c>
      <c r="G145" s="3">
        <v>0.46412152299999998</v>
      </c>
      <c r="H145" s="3">
        <v>1.54690942E-2</v>
      </c>
      <c r="I145" s="4">
        <v>0.49610536599999999</v>
      </c>
      <c r="J145" s="4">
        <v>0.496985291</v>
      </c>
      <c r="K145" s="4">
        <v>1.20920129E-3</v>
      </c>
      <c r="L145" s="5">
        <v>0.65879040600000005</v>
      </c>
      <c r="M145" s="5">
        <v>0.71573044399999997</v>
      </c>
      <c r="N145" s="5">
        <v>2.8008725700000001E-2</v>
      </c>
      <c r="O145" s="6">
        <v>0.766490966</v>
      </c>
      <c r="P145" s="6">
        <v>0.67084461200000001</v>
      </c>
      <c r="Q145" s="6">
        <v>3.9439698699999998E-2</v>
      </c>
      <c r="R145" s="7">
        <v>1.0276477799999999</v>
      </c>
      <c r="S145" s="7">
        <v>1.0247656700000001</v>
      </c>
      <c r="T145" s="7">
        <v>6.3887678599999997E-2</v>
      </c>
      <c r="U145" s="8">
        <v>0.923026754</v>
      </c>
      <c r="V145" s="8">
        <v>0.85204973799999995</v>
      </c>
      <c r="W145" s="8">
        <v>7.3680231099999993E-2</v>
      </c>
      <c r="X145" s="9">
        <v>1.48085687</v>
      </c>
      <c r="Y145" s="9">
        <v>1.1648679099999999</v>
      </c>
    </row>
    <row r="146" spans="1:25">
      <c r="A146" s="2">
        <v>145</v>
      </c>
      <c r="B146" s="2">
        <v>83.371345569516308</v>
      </c>
      <c r="C146" s="2">
        <v>0.422710264</v>
      </c>
      <c r="D146" s="2">
        <v>0.436529218</v>
      </c>
      <c r="E146" s="2">
        <v>-9.2474835299999995E-3</v>
      </c>
      <c r="F146" s="3">
        <v>0.364945028</v>
      </c>
      <c r="G146" s="3">
        <v>0.46408474300000002</v>
      </c>
      <c r="H146" s="3">
        <v>1.4458259500000001E-2</v>
      </c>
      <c r="I146" s="4">
        <v>0.49547200800000002</v>
      </c>
      <c r="J146" s="4">
        <v>0.49742497400000002</v>
      </c>
      <c r="K146" s="4">
        <v>8.92535072E-4</v>
      </c>
      <c r="L146" s="5">
        <v>0.65424686600000004</v>
      </c>
      <c r="M146" s="5">
        <v>0.71072076500000003</v>
      </c>
      <c r="N146" s="5">
        <v>2.7808441699999999E-2</v>
      </c>
      <c r="O146" s="6">
        <v>0.75988640399999996</v>
      </c>
      <c r="P146" s="6">
        <v>0.671573486</v>
      </c>
      <c r="Q146" s="6">
        <v>3.9289171800000001E-2</v>
      </c>
      <c r="R146" s="7">
        <v>1.0206815</v>
      </c>
      <c r="S146" s="7">
        <v>1.0259574300000001</v>
      </c>
      <c r="T146" s="7">
        <v>6.3792879699999999E-2</v>
      </c>
      <c r="U146" s="8">
        <v>0.91303779399999996</v>
      </c>
      <c r="V146" s="8">
        <v>0.85481611899999999</v>
      </c>
      <c r="W146" s="8">
        <v>7.3683021900000006E-2</v>
      </c>
      <c r="X146" s="9">
        <v>1.46529102</v>
      </c>
      <c r="Y146" s="9">
        <v>1.1720941899999999</v>
      </c>
    </row>
    <row r="147" spans="1:25">
      <c r="A147" s="2">
        <v>146</v>
      </c>
      <c r="B147" s="2">
        <v>83.856203293093543</v>
      </c>
      <c r="C147" s="2">
        <v>0.42146626999999998</v>
      </c>
      <c r="D147" s="2">
        <v>0.43918611800000001</v>
      </c>
      <c r="E147" s="2">
        <v>-9.3713484799999996E-3</v>
      </c>
      <c r="F147" s="3">
        <v>0.36544905500000002</v>
      </c>
      <c r="G147" s="3">
        <v>0.46476980299999998</v>
      </c>
      <c r="H147" s="3">
        <v>1.3449007000000001E-2</v>
      </c>
      <c r="I147" s="4">
        <v>0.49434834999999999</v>
      </c>
      <c r="J147" s="4">
        <v>0.49906038000000003</v>
      </c>
      <c r="K147" s="4">
        <v>9.9439363299999996E-4</v>
      </c>
      <c r="L147" s="5">
        <v>0.64812684200000004</v>
      </c>
      <c r="M147" s="5">
        <v>0.70388664099999998</v>
      </c>
      <c r="N147" s="5">
        <v>2.7553912699999999E-2</v>
      </c>
      <c r="O147" s="6">
        <v>0.758189326</v>
      </c>
      <c r="P147" s="6">
        <v>0.67447727000000002</v>
      </c>
      <c r="Q147" s="6">
        <v>3.9077661E-2</v>
      </c>
      <c r="R147" s="7">
        <v>1.01465194</v>
      </c>
      <c r="S147" s="7">
        <v>1.02760892</v>
      </c>
      <c r="T147" s="7">
        <v>6.3770095400000004E-2</v>
      </c>
      <c r="U147" s="8">
        <v>0.91672049200000005</v>
      </c>
      <c r="V147" s="8">
        <v>0.85375914600000002</v>
      </c>
      <c r="W147" s="8">
        <v>7.3681299000000006E-2</v>
      </c>
      <c r="X147" s="9">
        <v>1.45535989</v>
      </c>
      <c r="Y147" s="9">
        <v>1.1823106000000001</v>
      </c>
    </row>
    <row r="148" spans="1:25">
      <c r="A148" s="2">
        <v>147</v>
      </c>
      <c r="B148" s="2">
        <v>84.342159398866713</v>
      </c>
      <c r="C148" s="2">
        <v>0.42065023299999998</v>
      </c>
      <c r="D148" s="2">
        <v>0.44183185600000002</v>
      </c>
      <c r="E148" s="2">
        <v>-9.6060560399999998E-3</v>
      </c>
      <c r="F148" s="3">
        <v>0.36785467700000002</v>
      </c>
      <c r="G148" s="3">
        <v>0.46571649199999998</v>
      </c>
      <c r="H148" s="3">
        <v>1.25878059E-2</v>
      </c>
      <c r="I148" s="4">
        <v>0.49341584100000002</v>
      </c>
      <c r="J148" s="4">
        <v>0.50207091000000004</v>
      </c>
      <c r="K148" s="4">
        <v>9.1784753000000001E-4</v>
      </c>
      <c r="L148" s="5">
        <v>0.64167289800000005</v>
      </c>
      <c r="M148" s="5">
        <v>0.69775346199999999</v>
      </c>
      <c r="N148" s="5">
        <v>2.7292054699999999E-2</v>
      </c>
      <c r="O148" s="6">
        <v>0.75605280600000002</v>
      </c>
      <c r="P148" s="6">
        <v>0.67920572400000001</v>
      </c>
      <c r="Q148" s="6">
        <v>3.8880728900000001E-2</v>
      </c>
      <c r="R148" s="7">
        <v>1.01033281</v>
      </c>
      <c r="S148" s="7">
        <v>1.0296994900000001</v>
      </c>
      <c r="T148" s="7">
        <v>6.3763743100000006E-2</v>
      </c>
      <c r="U148" s="8">
        <v>0.92131002699999998</v>
      </c>
      <c r="V148" s="8">
        <v>0.848234975</v>
      </c>
      <c r="W148" s="8">
        <v>7.3672499899999994E-2</v>
      </c>
      <c r="X148" s="9">
        <v>1.4590327400000001</v>
      </c>
      <c r="Y148" s="9">
        <v>1.1924213800000001</v>
      </c>
    </row>
    <row r="149" spans="1:25">
      <c r="A149" s="2">
        <v>148</v>
      </c>
      <c r="B149" s="2">
        <v>84.827583764474014</v>
      </c>
      <c r="C149" s="2">
        <v>0.41917626899999999</v>
      </c>
      <c r="D149" s="2">
        <v>0.44468397799999998</v>
      </c>
      <c r="E149" s="2">
        <v>-9.8925270300000007E-3</v>
      </c>
      <c r="F149" s="3">
        <v>0.36975064400000002</v>
      </c>
      <c r="G149" s="3">
        <v>0.465819924</v>
      </c>
      <c r="H149" s="3">
        <v>1.194754E-2</v>
      </c>
      <c r="I149" s="4">
        <v>0.49143861500000002</v>
      </c>
      <c r="J149" s="4">
        <v>0.50529465699999998</v>
      </c>
      <c r="K149" s="4">
        <v>1.0652896500000001E-3</v>
      </c>
      <c r="L149" s="5">
        <v>0.63422917199999995</v>
      </c>
      <c r="M149" s="5">
        <v>0.69093573200000002</v>
      </c>
      <c r="N149" s="5">
        <v>2.7006939000000001E-2</v>
      </c>
      <c r="O149" s="6">
        <v>0.75289868900000001</v>
      </c>
      <c r="P149" s="6">
        <v>0.68524779899999999</v>
      </c>
      <c r="Q149" s="6">
        <v>3.87473573E-2</v>
      </c>
      <c r="R149" s="7">
        <v>1.00798798</v>
      </c>
      <c r="S149" s="7">
        <v>1.0313150200000001</v>
      </c>
      <c r="T149" s="7">
        <v>6.3744074400000003E-2</v>
      </c>
      <c r="U149" s="8">
        <v>0.92396904700000004</v>
      </c>
      <c r="V149" s="8">
        <v>0.84408503800000001</v>
      </c>
      <c r="W149" s="8">
        <v>7.3705267899999996E-2</v>
      </c>
      <c r="X149" s="9">
        <v>1.4678983000000001</v>
      </c>
      <c r="Y149" s="9">
        <v>1.2027945499999999</v>
      </c>
    </row>
    <row r="150" spans="1:25">
      <c r="A150" s="2">
        <v>149</v>
      </c>
      <c r="B150" s="2">
        <v>85.311270222550704</v>
      </c>
      <c r="C150" s="2">
        <v>0.41580710799999998</v>
      </c>
      <c r="D150" s="2">
        <v>0.446689314</v>
      </c>
      <c r="E150" s="2">
        <v>-1.00682297E-2</v>
      </c>
      <c r="F150" s="3">
        <v>0.37045806399999998</v>
      </c>
      <c r="G150" s="3">
        <v>0.46493936600000002</v>
      </c>
      <c r="H150" s="3">
        <v>1.1660500900000001E-2</v>
      </c>
      <c r="I150" s="4">
        <v>0.488285056</v>
      </c>
      <c r="J150" s="4">
        <v>0.50925158000000004</v>
      </c>
      <c r="K150" s="4">
        <v>7.3522647600000001E-4</v>
      </c>
      <c r="L150" s="5">
        <v>0.62497090899999996</v>
      </c>
      <c r="M150" s="5">
        <v>0.68083502900000004</v>
      </c>
      <c r="N150" s="5">
        <v>2.6833039999999999E-2</v>
      </c>
      <c r="O150" s="6">
        <v>0.75107005500000001</v>
      </c>
      <c r="P150" s="6">
        <v>0.69227924399999996</v>
      </c>
      <c r="Q150" s="6">
        <v>3.8657479299999999E-2</v>
      </c>
      <c r="R150" s="7">
        <v>1.0038965399999999</v>
      </c>
      <c r="S150" s="7">
        <v>1.0329282</v>
      </c>
      <c r="T150" s="7">
        <v>6.3628771599999995E-2</v>
      </c>
      <c r="U150" s="8">
        <v>0.92690531899999995</v>
      </c>
      <c r="V150" s="8">
        <v>0.83865320399999999</v>
      </c>
      <c r="W150" s="8">
        <v>7.36297858E-2</v>
      </c>
      <c r="X150" s="9">
        <v>1.47311831</v>
      </c>
      <c r="Y150" s="9">
        <v>1.2094392199999999</v>
      </c>
    </row>
    <row r="151" spans="1:25">
      <c r="A151" s="2">
        <v>150</v>
      </c>
      <c r="B151" s="2">
        <v>85.794410569105693</v>
      </c>
      <c r="C151" s="2">
        <v>0.41123868899999999</v>
      </c>
      <c r="D151" s="2">
        <v>0.44660235999999998</v>
      </c>
      <c r="E151" s="2">
        <v>-1.02294824E-2</v>
      </c>
      <c r="F151" s="3">
        <v>0.37064500099999997</v>
      </c>
      <c r="G151" s="3">
        <v>0.463658234</v>
      </c>
      <c r="H151" s="3">
        <v>1.1325922699999999E-2</v>
      </c>
      <c r="I151" s="4">
        <v>0.48477302799999999</v>
      </c>
      <c r="J151" s="4">
        <v>0.513525122</v>
      </c>
      <c r="K151" s="4">
        <v>6.5146645899999997E-4</v>
      </c>
      <c r="L151" s="5">
        <v>0.61493157099999995</v>
      </c>
      <c r="M151" s="5">
        <v>0.67174107900000002</v>
      </c>
      <c r="N151" s="5">
        <v>2.6628559400000001E-2</v>
      </c>
      <c r="O151" s="6">
        <v>0.74981428100000003</v>
      </c>
      <c r="P151" s="6">
        <v>0.70157961099999999</v>
      </c>
      <c r="Q151" s="6">
        <v>3.84992953E-2</v>
      </c>
      <c r="R151" s="7">
        <v>1.00207666</v>
      </c>
      <c r="S151" s="7">
        <v>1.03480975</v>
      </c>
      <c r="T151" s="7">
        <v>6.3471342099999994E-2</v>
      </c>
      <c r="U151" s="8">
        <v>0.93036752899999997</v>
      </c>
      <c r="V151" s="8">
        <v>0.83302501600000001</v>
      </c>
      <c r="W151" s="8">
        <v>7.3614219699999997E-2</v>
      </c>
      <c r="X151" s="9">
        <v>1.4779872300000001</v>
      </c>
      <c r="Y151" s="9">
        <v>1.21458676</v>
      </c>
    </row>
    <row r="152" spans="1:25">
      <c r="A152" s="2">
        <v>151</v>
      </c>
      <c r="B152" s="2">
        <v>86.273302126960658</v>
      </c>
      <c r="C152" s="2">
        <v>0.40679684500000002</v>
      </c>
      <c r="D152" s="2">
        <v>0.44541599599999998</v>
      </c>
      <c r="E152" s="2">
        <v>-1.03396284E-2</v>
      </c>
      <c r="F152" s="3">
        <v>0.37027378799999999</v>
      </c>
      <c r="G152" s="3">
        <v>0.46187500399999998</v>
      </c>
      <c r="H152" s="3">
        <v>1.0665051E-2</v>
      </c>
      <c r="I152" s="4">
        <v>0.48074920199999999</v>
      </c>
      <c r="J152" s="4">
        <v>0.51568887500000005</v>
      </c>
      <c r="K152" s="4">
        <v>7.6663366500000002E-4</v>
      </c>
      <c r="L152" s="5">
        <v>0.60758838199999998</v>
      </c>
      <c r="M152" s="5">
        <v>0.66331316299999998</v>
      </c>
      <c r="N152" s="5">
        <v>2.6574634900000001E-2</v>
      </c>
      <c r="O152" s="6">
        <v>0.74726912499999998</v>
      </c>
      <c r="P152" s="6">
        <v>0.71218447699999998</v>
      </c>
      <c r="Q152" s="6">
        <v>3.8392259599999999E-2</v>
      </c>
      <c r="R152" s="7">
        <v>0.99183314199999995</v>
      </c>
      <c r="S152" s="7">
        <v>1.03488673</v>
      </c>
      <c r="T152" s="7">
        <v>6.3299269399999997E-2</v>
      </c>
      <c r="U152" s="8">
        <v>0.93103643000000003</v>
      </c>
      <c r="V152" s="8">
        <v>0.82845930800000001</v>
      </c>
      <c r="W152" s="8">
        <v>7.3586064000000007E-2</v>
      </c>
      <c r="X152" s="9">
        <v>1.49456985</v>
      </c>
      <c r="Y152" s="9">
        <v>1.21927908</v>
      </c>
    </row>
    <row r="153" spans="1:25">
      <c r="A153" s="2">
        <v>152</v>
      </c>
      <c r="B153" s="2">
        <v>86.754347335140025</v>
      </c>
      <c r="C153" s="2">
        <v>0.40300488400000001</v>
      </c>
      <c r="D153" s="2">
        <v>0.44481289400000001</v>
      </c>
      <c r="E153" s="2">
        <v>-1.04364647E-2</v>
      </c>
      <c r="F153" s="3">
        <v>0.37098214800000001</v>
      </c>
      <c r="G153" s="3">
        <v>0.45934792899999999</v>
      </c>
      <c r="H153" s="3">
        <v>9.8626454700000005E-3</v>
      </c>
      <c r="I153" s="4">
        <v>0.47614299799999998</v>
      </c>
      <c r="J153" s="4">
        <v>0.51652401400000003</v>
      </c>
      <c r="K153" s="4">
        <v>9.3058380399999995E-4</v>
      </c>
      <c r="L153" s="5">
        <v>0.60371591999999996</v>
      </c>
      <c r="M153" s="5">
        <v>0.65580239500000004</v>
      </c>
      <c r="N153" s="5">
        <v>2.6501579500000001E-2</v>
      </c>
      <c r="O153" s="6">
        <v>0.74385959599999996</v>
      </c>
      <c r="P153" s="6">
        <v>0.72479606399999996</v>
      </c>
      <c r="Q153" s="6">
        <v>3.8205405800000002E-2</v>
      </c>
      <c r="R153" s="7">
        <v>0.982857007</v>
      </c>
      <c r="S153" s="7">
        <v>1.03287266</v>
      </c>
      <c r="T153" s="7">
        <v>6.3146222399999993E-2</v>
      </c>
      <c r="U153" s="8">
        <v>0.93523277699999996</v>
      </c>
      <c r="V153" s="8">
        <v>0.82795192399999995</v>
      </c>
      <c r="W153" s="8">
        <v>7.3470250299999998E-2</v>
      </c>
      <c r="X153" s="9">
        <v>1.5127368400000001</v>
      </c>
      <c r="Y153" s="9">
        <v>1.2235531100000001</v>
      </c>
    </row>
    <row r="154" spans="1:25">
      <c r="A154" s="2">
        <v>153</v>
      </c>
      <c r="B154" s="2">
        <v>87.242737332676356</v>
      </c>
      <c r="C154" s="2">
        <v>0.39924427800000001</v>
      </c>
      <c r="D154" s="2">
        <v>0.44481077400000002</v>
      </c>
      <c r="E154" s="2">
        <v>-1.05979838E-2</v>
      </c>
      <c r="F154" s="3">
        <v>0.37314007799999999</v>
      </c>
      <c r="G154" s="3">
        <v>0.456655019</v>
      </c>
      <c r="H154" s="3">
        <v>8.8312587600000002E-3</v>
      </c>
      <c r="I154" s="4">
        <v>0.47207191799999998</v>
      </c>
      <c r="J154" s="4">
        <v>0.515639352</v>
      </c>
      <c r="K154" s="4">
        <v>1.0531500999999999E-3</v>
      </c>
      <c r="L154" s="5">
        <v>0.60346456900000001</v>
      </c>
      <c r="M154" s="5">
        <v>0.64572543800000004</v>
      </c>
      <c r="N154" s="5">
        <v>2.6428813700000001E-2</v>
      </c>
      <c r="O154" s="6">
        <v>0.74104377799999999</v>
      </c>
      <c r="P154" s="6">
        <v>0.73891698400000005</v>
      </c>
      <c r="Q154" s="6">
        <v>3.8067647000000003E-2</v>
      </c>
      <c r="R154" s="7">
        <v>0.98877070300000003</v>
      </c>
      <c r="S154" s="7">
        <v>1.0307074899999999</v>
      </c>
      <c r="T154" s="7">
        <v>6.2859776000000006E-2</v>
      </c>
      <c r="U154" s="8">
        <v>0.93531829099999997</v>
      </c>
      <c r="V154" s="8">
        <v>0.82962381399999996</v>
      </c>
      <c r="W154" s="8">
        <v>7.3302420300000004E-2</v>
      </c>
      <c r="X154" s="9">
        <v>1.5222071100000001</v>
      </c>
      <c r="Y154" s="9">
        <v>1.2258902199999999</v>
      </c>
    </row>
    <row r="155" spans="1:25">
      <c r="A155" s="2">
        <v>154</v>
      </c>
      <c r="B155" s="2">
        <v>87.728419356163258</v>
      </c>
      <c r="C155" s="2">
        <v>0.39769886799999998</v>
      </c>
      <c r="D155" s="2">
        <v>0.44510593999999998</v>
      </c>
      <c r="E155" s="2">
        <v>-1.07954556E-2</v>
      </c>
      <c r="F155" s="3">
        <v>0.376162775</v>
      </c>
      <c r="G155" s="3">
        <v>0.45345500900000002</v>
      </c>
      <c r="H155" s="3">
        <v>7.7516050099999999E-3</v>
      </c>
      <c r="I155" s="4">
        <v>0.46892619800000002</v>
      </c>
      <c r="J155" s="4">
        <v>0.51181955700000004</v>
      </c>
      <c r="K155" s="4">
        <v>1.2480686599999999E-3</v>
      </c>
      <c r="L155" s="5">
        <v>0.60495651399999995</v>
      </c>
      <c r="M155" s="5">
        <v>0.63688518500000002</v>
      </c>
      <c r="N155" s="5">
        <v>2.64830073E-2</v>
      </c>
      <c r="O155" s="6">
        <v>0.73748533400000005</v>
      </c>
      <c r="P155" s="6">
        <v>0.75264120599999995</v>
      </c>
      <c r="Q155" s="6">
        <v>3.7946451899999997E-2</v>
      </c>
      <c r="R155" s="7">
        <v>0.99368961200000006</v>
      </c>
      <c r="S155" s="7">
        <v>1.02762219</v>
      </c>
      <c r="T155" s="7">
        <v>6.2658790899999997E-2</v>
      </c>
      <c r="U155" s="8">
        <v>0.93839772600000004</v>
      </c>
      <c r="V155" s="8">
        <v>0.82855536200000002</v>
      </c>
      <c r="W155" s="8">
        <v>7.3369458900000004E-2</v>
      </c>
      <c r="X155" s="9">
        <v>1.5260547099999999</v>
      </c>
      <c r="Y155" s="9">
        <v>1.23025227</v>
      </c>
    </row>
    <row r="156" spans="1:25">
      <c r="A156" s="2">
        <v>155</v>
      </c>
      <c r="B156" s="2">
        <v>88.211537119159075</v>
      </c>
      <c r="C156" s="2">
        <v>0.39641977499999997</v>
      </c>
      <c r="D156" s="2">
        <v>0.445758406</v>
      </c>
      <c r="E156" s="2">
        <v>-1.08821813E-2</v>
      </c>
      <c r="F156" s="3">
        <v>0.38054279099999999</v>
      </c>
      <c r="G156" s="3">
        <v>0.44985528600000002</v>
      </c>
      <c r="H156" s="3">
        <v>6.5994547599999998E-3</v>
      </c>
      <c r="I156" s="4">
        <v>0.46672161499999998</v>
      </c>
      <c r="J156" s="4">
        <v>0.50526882799999995</v>
      </c>
      <c r="K156" s="4">
        <v>1.4214364900000001E-3</v>
      </c>
      <c r="L156" s="5">
        <v>0.60808518700000003</v>
      </c>
      <c r="M156" s="5">
        <v>0.62916539599999999</v>
      </c>
      <c r="N156" s="5">
        <v>2.6540762900000001E-2</v>
      </c>
      <c r="O156" s="6">
        <v>0.73409557599999997</v>
      </c>
      <c r="P156" s="6">
        <v>0.76387506400000005</v>
      </c>
      <c r="Q156" s="6">
        <v>3.7879340999999997E-2</v>
      </c>
      <c r="R156" s="7">
        <v>0.99397629099999996</v>
      </c>
      <c r="S156" s="7">
        <v>1.02157447</v>
      </c>
      <c r="T156" s="7">
        <v>6.2479394799999997E-2</v>
      </c>
      <c r="U156" s="8">
        <v>0.94555948000000001</v>
      </c>
      <c r="V156" s="8">
        <v>0.81802417599999999</v>
      </c>
      <c r="W156" s="8">
        <v>7.3337074299999999E-2</v>
      </c>
      <c r="X156" s="9">
        <v>1.5149284999999999</v>
      </c>
      <c r="Y156" s="9">
        <v>1.2360402800000001</v>
      </c>
    </row>
    <row r="157" spans="1:25">
      <c r="A157" s="2">
        <v>156</v>
      </c>
      <c r="B157" s="2">
        <v>88.695572595877479</v>
      </c>
      <c r="C157" s="2">
        <v>0.39620021599999999</v>
      </c>
      <c r="D157" s="2">
        <v>0.44682590500000002</v>
      </c>
      <c r="E157" s="2">
        <v>-1.100517E-2</v>
      </c>
      <c r="F157" s="3">
        <v>0.38557496200000002</v>
      </c>
      <c r="G157" s="3">
        <v>0.44556669100000001</v>
      </c>
      <c r="H157" s="3">
        <v>5.4249303100000002E-3</v>
      </c>
      <c r="I157" s="4">
        <v>0.46606400399999998</v>
      </c>
      <c r="J157" s="4">
        <v>0.49951878599999999</v>
      </c>
      <c r="K157" s="4">
        <v>1.5275768800000001E-3</v>
      </c>
      <c r="L157" s="5">
        <v>0.61229685300000003</v>
      </c>
      <c r="M157" s="5">
        <v>0.62240747699999999</v>
      </c>
      <c r="N157" s="5">
        <v>2.6546997100000001E-2</v>
      </c>
      <c r="O157" s="6">
        <v>0.73061232799999998</v>
      </c>
      <c r="P157" s="6">
        <v>0.77379562300000004</v>
      </c>
      <c r="Q157" s="6">
        <v>3.7822146700000003E-2</v>
      </c>
      <c r="R157" s="7">
        <v>0.99389246099999995</v>
      </c>
      <c r="S157" s="7">
        <v>1.0156589600000001</v>
      </c>
      <c r="T157" s="7">
        <v>6.2378300400000003E-2</v>
      </c>
      <c r="U157" s="8">
        <v>0.94479370299999998</v>
      </c>
      <c r="V157" s="8">
        <v>0.798464073</v>
      </c>
      <c r="W157" s="9">
        <v>7.4782683599999997E-2</v>
      </c>
      <c r="X157" s="9">
        <v>1.5017835100000001</v>
      </c>
      <c r="Y157" s="9">
        <v>1.2444568300000001</v>
      </c>
    </row>
    <row r="158" spans="1:25">
      <c r="A158" s="2">
        <v>157</v>
      </c>
      <c r="B158" s="2">
        <v>89.180601749199312</v>
      </c>
      <c r="C158" s="2">
        <v>0.39863898399999997</v>
      </c>
      <c r="D158" s="2">
        <v>0.44795696099999999</v>
      </c>
      <c r="E158" s="2">
        <v>-1.1127885299999999E-2</v>
      </c>
      <c r="F158" s="3">
        <v>0.39059875799999999</v>
      </c>
      <c r="G158" s="3">
        <v>0.440747477</v>
      </c>
      <c r="H158" s="3">
        <v>4.2390667200000003E-3</v>
      </c>
      <c r="I158" s="4">
        <v>0.46710012400000001</v>
      </c>
      <c r="J158" s="4">
        <v>0.49536055000000001</v>
      </c>
      <c r="K158" s="4">
        <v>1.7038559000000001E-3</v>
      </c>
      <c r="L158" s="5">
        <v>0.617025712</v>
      </c>
      <c r="M158" s="5">
        <v>0.61761278600000002</v>
      </c>
      <c r="N158" s="5">
        <v>2.6607859000000001E-2</v>
      </c>
      <c r="O158" s="6">
        <v>0.72628344499999997</v>
      </c>
      <c r="P158" s="6">
        <v>0.78260980300000005</v>
      </c>
      <c r="Q158" s="6">
        <v>3.77511216E-2</v>
      </c>
      <c r="R158" s="7">
        <v>0.98932050000000005</v>
      </c>
      <c r="S158" s="7">
        <v>1.0122280100000001</v>
      </c>
      <c r="T158" s="7">
        <v>6.2360089700000003E-2</v>
      </c>
      <c r="U158" s="8">
        <v>0.93627956000000001</v>
      </c>
      <c r="V158" s="8">
        <v>0.78086244000000005</v>
      </c>
      <c r="W158" s="9">
        <v>7.4615944300000001E-2</v>
      </c>
      <c r="X158" s="9">
        <v>1.50437289</v>
      </c>
      <c r="Y158" s="9">
        <v>1.2564798500000001</v>
      </c>
    </row>
    <row r="159" spans="1:25">
      <c r="A159" s="2">
        <v>158</v>
      </c>
      <c r="B159" s="2">
        <v>89.661658249158251</v>
      </c>
      <c r="C159" s="2">
        <v>0.40121957400000002</v>
      </c>
      <c r="D159" s="2">
        <v>0.44942663500000002</v>
      </c>
      <c r="E159" s="2">
        <v>-1.1262753299999999E-2</v>
      </c>
      <c r="F159" s="3">
        <v>0.39581591700000002</v>
      </c>
      <c r="G159" s="3">
        <v>0.435521783</v>
      </c>
      <c r="H159" s="3">
        <v>3.1145479099999999E-3</v>
      </c>
      <c r="I159" s="4">
        <v>0.46845476400000002</v>
      </c>
      <c r="J159" s="4">
        <v>0.493018281</v>
      </c>
      <c r="K159" s="4">
        <v>1.8399266699999999E-3</v>
      </c>
      <c r="L159" s="5">
        <v>0.62250022900000002</v>
      </c>
      <c r="M159" s="5">
        <v>0.61560450300000003</v>
      </c>
      <c r="N159" s="5">
        <v>2.65451191E-2</v>
      </c>
      <c r="O159" s="6">
        <v>0.72222309500000004</v>
      </c>
      <c r="P159" s="6">
        <v>0.79122346099999996</v>
      </c>
      <c r="Q159" s="6">
        <v>3.7651095000000002E-2</v>
      </c>
      <c r="R159" s="7">
        <v>0.98574573399999998</v>
      </c>
      <c r="S159" s="7">
        <v>1.01101817</v>
      </c>
      <c r="T159" s="7">
        <v>6.2298032599999997E-2</v>
      </c>
      <c r="U159" s="8">
        <v>0.92441679899999996</v>
      </c>
      <c r="V159" s="8">
        <v>0.76596309600000001</v>
      </c>
      <c r="W159" s="9">
        <v>7.4568443499999998E-2</v>
      </c>
      <c r="X159" s="9">
        <v>1.51929775</v>
      </c>
      <c r="Y159" s="9">
        <v>1.26699012</v>
      </c>
    </row>
    <row r="160" spans="1:25">
      <c r="A160" s="2">
        <v>159</v>
      </c>
      <c r="B160" s="2">
        <v>90.143610905806028</v>
      </c>
      <c r="C160" s="2">
        <v>0.40465282499999999</v>
      </c>
      <c r="D160" s="2">
        <v>0.45093630800000001</v>
      </c>
      <c r="E160" s="2">
        <v>-1.14100134E-2</v>
      </c>
      <c r="F160" s="3">
        <v>0.40040954499999998</v>
      </c>
      <c r="G160" s="3">
        <v>0.42973935800000002</v>
      </c>
      <c r="H160" s="3">
        <v>2.0748678299999999E-3</v>
      </c>
      <c r="I160" s="4">
        <v>0.47048140900000002</v>
      </c>
      <c r="J160" s="4">
        <v>0.49318076100000002</v>
      </c>
      <c r="K160" s="4">
        <v>1.87969267E-3</v>
      </c>
      <c r="L160" s="5">
        <v>0.62799067099999994</v>
      </c>
      <c r="M160" s="5">
        <v>0.61538157199999999</v>
      </c>
      <c r="N160" s="5">
        <v>2.64364201E-2</v>
      </c>
      <c r="O160" s="6">
        <v>0.71730880399999997</v>
      </c>
      <c r="P160" s="6">
        <v>0.80024358500000004</v>
      </c>
      <c r="Q160" s="6">
        <v>3.7457119099999998E-2</v>
      </c>
      <c r="R160" s="7">
        <v>0.98558384300000001</v>
      </c>
      <c r="S160" s="7">
        <v>1.0106567399999999</v>
      </c>
      <c r="T160" s="7">
        <v>6.2236517099999999E-2</v>
      </c>
      <c r="U160" s="8">
        <v>0.91402275799999999</v>
      </c>
      <c r="V160" s="8">
        <v>0.75804326700000002</v>
      </c>
      <c r="W160" s="9">
        <v>7.44967723E-2</v>
      </c>
      <c r="X160" s="9">
        <v>1.5267126499999999</v>
      </c>
      <c r="Y160" s="9">
        <v>1.27044701</v>
      </c>
    </row>
    <row r="161" spans="1:25">
      <c r="A161" s="2">
        <v>160</v>
      </c>
      <c r="B161" s="2">
        <v>90.62464584873122</v>
      </c>
      <c r="C161" s="2">
        <v>0.40802683899999997</v>
      </c>
      <c r="D161" s="2">
        <v>0.45195993099999998</v>
      </c>
      <c r="E161" s="2">
        <v>-1.16246367E-2</v>
      </c>
      <c r="F161" s="3">
        <v>0.405778425</v>
      </c>
      <c r="G161" s="3">
        <v>0.42437176399999998</v>
      </c>
      <c r="H161" s="3">
        <v>1.1378457900000001E-3</v>
      </c>
      <c r="I161" s="4">
        <v>0.472860526</v>
      </c>
      <c r="J161" s="4">
        <v>0.49563228599999998</v>
      </c>
      <c r="K161" s="4">
        <v>2.0465516700000001E-3</v>
      </c>
      <c r="L161" s="5">
        <v>0.63334279500000001</v>
      </c>
      <c r="M161" s="5">
        <v>0.61555193100000005</v>
      </c>
      <c r="N161" s="5">
        <v>2.6214349099999999E-2</v>
      </c>
      <c r="O161" s="6">
        <v>0.71329862799999999</v>
      </c>
      <c r="P161" s="6">
        <v>0.80945267600000004</v>
      </c>
      <c r="Q161" s="6">
        <v>3.73283898E-2</v>
      </c>
      <c r="R161" s="7">
        <v>0.97941800599999995</v>
      </c>
      <c r="S161" s="7">
        <v>1.0101955600000001</v>
      </c>
      <c r="T161" s="7">
        <v>6.22333656E-2</v>
      </c>
      <c r="U161" s="8">
        <v>0.90357952500000005</v>
      </c>
      <c r="V161" s="8">
        <v>0.752533585</v>
      </c>
      <c r="W161" s="9">
        <v>7.4388667500000005E-2</v>
      </c>
      <c r="X161" s="9">
        <v>1.5120899699999999</v>
      </c>
      <c r="Y161" s="9">
        <v>1.26482169</v>
      </c>
    </row>
    <row r="162" spans="1:25">
      <c r="A162" s="2">
        <v>161</v>
      </c>
      <c r="B162" s="2">
        <v>91.106136568941452</v>
      </c>
      <c r="C162" s="2">
        <v>0.41285012300000001</v>
      </c>
      <c r="D162" s="2">
        <v>0.45244147000000001</v>
      </c>
      <c r="E162" s="2">
        <v>-1.18610425E-2</v>
      </c>
      <c r="F162" s="3">
        <v>0.41049387300000001</v>
      </c>
      <c r="G162" s="3">
        <v>0.41993559600000002</v>
      </c>
      <c r="H162" s="3">
        <v>2.1068954299999999E-4</v>
      </c>
      <c r="I162" s="4">
        <v>0.47403570900000003</v>
      </c>
      <c r="J162" s="4">
        <v>0.49856450699999999</v>
      </c>
      <c r="K162" s="4">
        <v>1.8191662099999999E-3</v>
      </c>
      <c r="L162" s="5">
        <v>0.63891360799999997</v>
      </c>
      <c r="M162" s="5">
        <v>0.61147020699999999</v>
      </c>
      <c r="N162" s="5">
        <v>2.6063432099999999E-2</v>
      </c>
      <c r="O162" s="6">
        <v>0.70943904999999996</v>
      </c>
      <c r="P162" s="6">
        <v>0.81823338300000004</v>
      </c>
      <c r="Q162" s="6">
        <v>3.7220455499999999E-2</v>
      </c>
      <c r="R162" s="7">
        <v>0.971487031</v>
      </c>
      <c r="S162" s="7">
        <v>1.00866469</v>
      </c>
      <c r="T162" s="7">
        <v>6.2174519300000002E-2</v>
      </c>
      <c r="U162" s="8">
        <v>0.89236412099999995</v>
      </c>
      <c r="V162" s="8">
        <v>0.74771342200000002</v>
      </c>
      <c r="W162" s="9">
        <v>7.4419572099999998E-2</v>
      </c>
      <c r="X162" s="9">
        <v>1.48841829</v>
      </c>
      <c r="Y162" s="9">
        <v>1.25063346</v>
      </c>
    </row>
    <row r="163" spans="1:25">
      <c r="A163" s="2">
        <v>162</v>
      </c>
      <c r="B163" s="2">
        <v>91.58980865566231</v>
      </c>
      <c r="C163" s="2">
        <v>0.41777282999999998</v>
      </c>
      <c r="D163" s="2">
        <v>0.45294434900000002</v>
      </c>
      <c r="E163" s="2">
        <v>-1.20801174E-2</v>
      </c>
      <c r="F163" s="3">
        <v>0.41499818100000002</v>
      </c>
      <c r="G163" s="3">
        <v>0.41623521899999999</v>
      </c>
      <c r="H163" s="3">
        <v>-6.4903721100000001E-4</v>
      </c>
      <c r="I163" s="4">
        <v>0.475078267</v>
      </c>
      <c r="J163" s="4">
        <v>0.49972833999999999</v>
      </c>
      <c r="K163" s="4">
        <v>1.9760059599999999E-3</v>
      </c>
      <c r="L163" s="5">
        <v>0.64503092200000001</v>
      </c>
      <c r="M163" s="5">
        <v>0.60683728400000003</v>
      </c>
      <c r="N163" s="5">
        <v>2.59434635E-2</v>
      </c>
      <c r="O163" s="6">
        <v>0.70680578800000005</v>
      </c>
      <c r="P163" s="6">
        <v>0.82691035700000004</v>
      </c>
      <c r="Q163" s="6">
        <v>3.70600133E-2</v>
      </c>
      <c r="R163" s="7">
        <v>0.96441574799999996</v>
      </c>
      <c r="S163" s="7">
        <v>1.00541327</v>
      </c>
      <c r="T163" s="7">
        <v>6.2027745600000003E-2</v>
      </c>
      <c r="U163" s="8">
        <v>0.88887329599999998</v>
      </c>
      <c r="V163" s="8">
        <v>0.746109205</v>
      </c>
      <c r="W163" s="9">
        <v>7.4350000299999996E-2</v>
      </c>
      <c r="X163" s="9">
        <v>1.4701991299999999</v>
      </c>
      <c r="Y163" s="9">
        <v>1.2327076800000001</v>
      </c>
    </row>
    <row r="164" spans="1:25">
      <c r="A164" s="2">
        <v>163</v>
      </c>
      <c r="B164" s="2">
        <v>92.110821630943576</v>
      </c>
      <c r="C164" s="2">
        <v>0.42199625800000001</v>
      </c>
      <c r="D164" s="2">
        <v>0.45357891900000002</v>
      </c>
      <c r="E164" s="2">
        <v>-1.22738721E-2</v>
      </c>
      <c r="F164" s="3">
        <v>0.42008092000000002</v>
      </c>
      <c r="G164" s="3">
        <v>0.41228227299999998</v>
      </c>
      <c r="H164" s="3">
        <v>-1.57684296E-3</v>
      </c>
      <c r="I164" s="4">
        <v>0.47677262199999998</v>
      </c>
      <c r="J164" s="4">
        <v>0.49864212299999999</v>
      </c>
      <c r="K164" s="4">
        <v>1.8468368699999999E-3</v>
      </c>
      <c r="L164" s="5">
        <v>0.65291997000000002</v>
      </c>
      <c r="M164" s="5">
        <v>0.60462063799999999</v>
      </c>
      <c r="N164" s="5">
        <v>2.60289847E-2</v>
      </c>
      <c r="O164" s="6">
        <v>0.70481006599999996</v>
      </c>
      <c r="P164" s="6">
        <v>0.83545347700000006</v>
      </c>
      <c r="Q164" s="6">
        <v>3.69396034E-2</v>
      </c>
      <c r="R164" s="7">
        <v>0.95982721900000001</v>
      </c>
      <c r="S164" s="7">
        <v>1.0016857100000001</v>
      </c>
      <c r="T164" s="7">
        <v>6.1981075099999998E-2</v>
      </c>
      <c r="U164" s="8">
        <v>0.888157741</v>
      </c>
      <c r="V164" s="8">
        <v>0.74971167999999999</v>
      </c>
      <c r="W164" s="9">
        <v>7.4277674799999999E-2</v>
      </c>
      <c r="X164" s="9">
        <v>1.4523045800000001</v>
      </c>
      <c r="Y164" s="9">
        <v>1.21781779</v>
      </c>
    </row>
    <row r="165" spans="1:25">
      <c r="A165" s="2">
        <v>164</v>
      </c>
      <c r="B165" s="2">
        <v>92.594825285374071</v>
      </c>
      <c r="C165" s="2">
        <v>0.424651632</v>
      </c>
      <c r="D165" s="2">
        <v>0.45440261799999998</v>
      </c>
      <c r="E165" s="2">
        <v>-1.2482028500000001E-2</v>
      </c>
      <c r="F165" s="3">
        <v>0.42345013100000001</v>
      </c>
      <c r="G165" s="3">
        <v>0.40824500499999999</v>
      </c>
      <c r="H165" s="3">
        <v>-2.4558645800000002E-3</v>
      </c>
      <c r="I165" s="4">
        <v>0.47763656999999998</v>
      </c>
      <c r="J165" s="4">
        <v>0.49755863</v>
      </c>
      <c r="K165" s="4">
        <v>1.35506759E-3</v>
      </c>
      <c r="L165" s="5">
        <v>0.66058622</v>
      </c>
      <c r="M165" s="5">
        <v>0.60414158200000001</v>
      </c>
      <c r="N165" s="5">
        <v>2.6139342600000001E-2</v>
      </c>
      <c r="O165" s="6">
        <v>0.70379422599999997</v>
      </c>
      <c r="P165" s="6">
        <v>0.84424138299999996</v>
      </c>
      <c r="Q165" s="6">
        <v>3.6766395700000003E-2</v>
      </c>
      <c r="R165" s="7">
        <v>0.95631819900000004</v>
      </c>
      <c r="S165" s="7">
        <v>0.99913734799999998</v>
      </c>
      <c r="T165" s="7">
        <v>6.1934534999999999E-2</v>
      </c>
      <c r="U165" s="8">
        <v>0.89596895099999996</v>
      </c>
      <c r="V165" s="8">
        <v>0.75500000700000003</v>
      </c>
      <c r="W165" s="9">
        <v>7.4294896799999996E-2</v>
      </c>
      <c r="X165" s="9">
        <v>1.4337274099999999</v>
      </c>
      <c r="Y165" s="9">
        <v>1.2045371600000001</v>
      </c>
    </row>
    <row r="166" spans="1:25">
      <c r="A166" s="2">
        <v>165</v>
      </c>
      <c r="B166" s="2">
        <v>93.078885398702468</v>
      </c>
      <c r="C166" s="2">
        <v>0.42713675200000001</v>
      </c>
      <c r="D166" s="2">
        <v>0.45486387299999997</v>
      </c>
      <c r="E166" s="2">
        <v>-1.26707156E-2</v>
      </c>
      <c r="F166" s="3">
        <v>0.42502207400000003</v>
      </c>
      <c r="G166" s="3">
        <v>0.40566651799999998</v>
      </c>
      <c r="H166" s="3">
        <v>-3.2000484699999999E-3</v>
      </c>
      <c r="I166" s="4">
        <v>0.47635576400000001</v>
      </c>
      <c r="J166" s="4">
        <v>0.49531467899999998</v>
      </c>
      <c r="K166" s="4">
        <v>1.62309793E-3</v>
      </c>
      <c r="L166" s="5">
        <v>0.66930669099999995</v>
      </c>
      <c r="M166" s="5">
        <v>0.60658071400000002</v>
      </c>
      <c r="N166" s="5">
        <v>2.6212898700000001E-2</v>
      </c>
      <c r="O166" s="6">
        <v>0.70383695700000004</v>
      </c>
      <c r="P166" s="6">
        <v>0.85317880199999996</v>
      </c>
      <c r="Q166" s="6">
        <v>3.6564931299999999E-2</v>
      </c>
      <c r="R166" s="7">
        <v>0.96079404300000004</v>
      </c>
      <c r="S166" s="7">
        <v>0.99617346399999995</v>
      </c>
      <c r="T166" s="7">
        <v>6.1831759600000001E-2</v>
      </c>
      <c r="U166" s="8">
        <v>0.90406346900000001</v>
      </c>
      <c r="V166" s="8">
        <v>0.76266411000000001</v>
      </c>
      <c r="W166" s="9">
        <v>7.4278343799999993E-2</v>
      </c>
      <c r="X166" s="9">
        <v>1.4171490099999999</v>
      </c>
      <c r="Y166" s="9">
        <v>1.1921346100000001</v>
      </c>
    </row>
    <row r="167" spans="1:25">
      <c r="A167" s="2">
        <v>166</v>
      </c>
      <c r="B167" s="2">
        <v>93.561867660343268</v>
      </c>
      <c r="C167" s="2">
        <v>0.42832335100000002</v>
      </c>
      <c r="D167" s="2">
        <v>0.45458522800000001</v>
      </c>
      <c r="E167" s="2">
        <v>-1.28672669E-2</v>
      </c>
      <c r="F167" s="3">
        <v>0.427890457</v>
      </c>
      <c r="G167" s="3">
        <v>0.40480669000000002</v>
      </c>
      <c r="H167" s="3">
        <v>-3.8176308599999998E-3</v>
      </c>
      <c r="I167" s="4">
        <v>0.47434638699999998</v>
      </c>
      <c r="J167" s="4">
        <v>0.49356880199999997</v>
      </c>
      <c r="K167" s="4">
        <v>1.58309268E-3</v>
      </c>
      <c r="L167" s="5">
        <v>0.67909300299999997</v>
      </c>
      <c r="M167" s="5">
        <v>0.61003549700000004</v>
      </c>
      <c r="N167" s="5">
        <v>2.62588471E-2</v>
      </c>
      <c r="O167" s="6">
        <v>0.70441610799999999</v>
      </c>
      <c r="P167" s="6">
        <v>0.86247786299999996</v>
      </c>
      <c r="Q167" s="6">
        <v>3.6406975500000001E-2</v>
      </c>
      <c r="R167" s="7">
        <v>0.96564614800000004</v>
      </c>
      <c r="S167" s="7">
        <v>0.99304215699999998</v>
      </c>
      <c r="T167" s="7">
        <v>6.1687946200000003E-2</v>
      </c>
      <c r="U167" s="8">
        <v>0.90843713699999995</v>
      </c>
      <c r="V167" s="8">
        <v>0.77066875599999995</v>
      </c>
      <c r="W167" s="9">
        <v>7.4236728000000002E-2</v>
      </c>
      <c r="X167" s="9">
        <v>1.4112864899999999</v>
      </c>
      <c r="Y167" s="9">
        <v>1.18052471</v>
      </c>
    </row>
    <row r="168" spans="1:25">
      <c r="A168" s="2">
        <v>167</v>
      </c>
      <c r="B168" s="2">
        <v>94.04998357559333</v>
      </c>
      <c r="C168" s="2">
        <v>0.42883933400000002</v>
      </c>
      <c r="D168" s="2">
        <v>0.45344084099999998</v>
      </c>
      <c r="E168" s="2">
        <v>-1.30152636E-2</v>
      </c>
      <c r="F168" s="3">
        <v>0.42984621099999998</v>
      </c>
      <c r="G168" s="3">
        <v>0.405080789</v>
      </c>
      <c r="H168" s="3">
        <v>-4.3850273000000002E-3</v>
      </c>
      <c r="I168" s="4">
        <v>0.47343036700000002</v>
      </c>
      <c r="J168" s="4">
        <v>0.49099092500000002</v>
      </c>
      <c r="K168" s="4">
        <v>1.07053935E-3</v>
      </c>
      <c r="L168" s="5">
        <v>0.68987278900000004</v>
      </c>
      <c r="M168" s="5">
        <v>0.61399559299999995</v>
      </c>
      <c r="N168" s="5">
        <v>2.63297563E-2</v>
      </c>
      <c r="O168" s="6">
        <v>0.70637496799999999</v>
      </c>
      <c r="P168" s="6">
        <v>0.87271290999999995</v>
      </c>
      <c r="Q168" s="6">
        <v>3.6280046599999997E-2</v>
      </c>
      <c r="R168" s="7">
        <v>0.96251310499999998</v>
      </c>
      <c r="S168" s="7">
        <v>0.99026336699999995</v>
      </c>
      <c r="T168" s="7">
        <v>6.1626576699999998E-2</v>
      </c>
      <c r="U168" s="8">
        <v>0.90959616200000004</v>
      </c>
      <c r="V168" s="8">
        <v>0.77667609199999998</v>
      </c>
      <c r="W168" s="9">
        <v>7.4216788199999995E-2</v>
      </c>
      <c r="X168" s="9">
        <v>1.41275697</v>
      </c>
      <c r="Y168" s="9">
        <v>1.1738819899999999</v>
      </c>
    </row>
    <row r="169" spans="1:25">
      <c r="A169" s="2">
        <v>168</v>
      </c>
      <c r="B169" s="2">
        <v>94.529815430730068</v>
      </c>
      <c r="C169" s="2">
        <v>0.42883880499999999</v>
      </c>
      <c r="D169" s="2">
        <v>0.45207691100000003</v>
      </c>
      <c r="E169" s="2">
        <v>-1.31209143E-2</v>
      </c>
      <c r="F169" s="3">
        <v>0.43149838899999998</v>
      </c>
      <c r="G169" s="3">
        <v>0.40578774099999998</v>
      </c>
      <c r="H169" s="3">
        <v>-4.9971530900000003E-3</v>
      </c>
      <c r="I169" s="4">
        <v>0.47435238299999999</v>
      </c>
      <c r="J169" s="4">
        <v>0.48835683099999999</v>
      </c>
      <c r="K169" s="4">
        <v>1.10615275E-3</v>
      </c>
      <c r="L169" s="5">
        <v>0.70175935700000003</v>
      </c>
      <c r="M169" s="5">
        <v>0.61729542599999998</v>
      </c>
      <c r="N169" s="5">
        <v>2.6450549399999999E-2</v>
      </c>
      <c r="O169" s="6">
        <v>0.71000889899999997</v>
      </c>
      <c r="P169" s="6">
        <v>0.88371464300000002</v>
      </c>
      <c r="Q169" s="6">
        <v>3.6190019900000002E-2</v>
      </c>
      <c r="R169" s="7">
        <v>0.95485628899999997</v>
      </c>
      <c r="S169" s="7">
        <v>0.98813357700000004</v>
      </c>
      <c r="T169" s="7">
        <v>6.16241649E-2</v>
      </c>
      <c r="U169" s="8">
        <v>0.91131484200000001</v>
      </c>
      <c r="V169" s="8">
        <v>0.78180570800000004</v>
      </c>
      <c r="W169" s="9">
        <v>7.4181719899999998E-2</v>
      </c>
      <c r="X169" s="9">
        <v>1.4190976500000001</v>
      </c>
      <c r="Y169" s="9">
        <v>1.1709044799999999</v>
      </c>
    </row>
    <row r="170" spans="1:25">
      <c r="A170" s="2">
        <v>169</v>
      </c>
      <c r="B170" s="2">
        <v>95.01479120473023</v>
      </c>
      <c r="C170" s="2">
        <v>0.42840515800000001</v>
      </c>
      <c r="D170" s="2">
        <v>0.450292358</v>
      </c>
      <c r="E170" s="2">
        <v>-1.3125842E-2</v>
      </c>
      <c r="F170" s="3">
        <v>0.43196125899999999</v>
      </c>
      <c r="G170" s="3">
        <v>0.40657795400000002</v>
      </c>
      <c r="H170" s="3">
        <v>-5.4792931699999999E-3</v>
      </c>
      <c r="I170" s="4">
        <v>0.47590714200000001</v>
      </c>
      <c r="J170" s="4">
        <v>0.48569716000000002</v>
      </c>
      <c r="K170" s="4">
        <v>1.11960465E-3</v>
      </c>
      <c r="L170" s="5">
        <v>0.71328113000000004</v>
      </c>
      <c r="M170" s="5">
        <v>0.62003790800000003</v>
      </c>
      <c r="N170" s="5">
        <v>2.6549468699999999E-2</v>
      </c>
      <c r="O170" s="6">
        <v>0.71493619200000003</v>
      </c>
      <c r="P170" s="6">
        <v>0.89517727700000005</v>
      </c>
      <c r="Q170" s="6">
        <v>3.6149657699999997E-2</v>
      </c>
      <c r="R170" s="7">
        <v>0.94955367300000004</v>
      </c>
      <c r="S170" s="7">
        <v>0.98764785600000005</v>
      </c>
      <c r="T170" s="7">
        <v>6.1627619699999997E-2</v>
      </c>
      <c r="U170" s="8">
        <v>0.91493065100000004</v>
      </c>
      <c r="V170" s="8">
        <v>0.78892474800000001</v>
      </c>
      <c r="W170" s="9">
        <v>7.4151603699999999E-2</v>
      </c>
      <c r="X170" s="9">
        <v>1.4219598099999999</v>
      </c>
      <c r="Y170" s="9">
        <v>1.1773581099999999</v>
      </c>
    </row>
    <row r="171" spans="1:25">
      <c r="A171" s="2">
        <v>170</v>
      </c>
      <c r="B171" s="2">
        <v>95.497483986203505</v>
      </c>
      <c r="C171" s="2">
        <v>0.42795317199999999</v>
      </c>
      <c r="D171" s="2">
        <v>0.44771386499999999</v>
      </c>
      <c r="E171" s="2">
        <v>-1.30436826E-2</v>
      </c>
      <c r="F171" s="3">
        <v>0.43129913199999997</v>
      </c>
      <c r="G171" s="3">
        <v>0.40740462399999999</v>
      </c>
      <c r="H171" s="3">
        <v>-5.9563341300000001E-3</v>
      </c>
      <c r="I171" s="4">
        <v>0.47574686100000002</v>
      </c>
      <c r="J171" s="4">
        <v>0.48208056799999999</v>
      </c>
      <c r="K171" s="4">
        <v>1.3982227699999999E-3</v>
      </c>
      <c r="L171" s="5">
        <v>0.72360296499999999</v>
      </c>
      <c r="M171" s="5">
        <v>0.62301900200000004</v>
      </c>
      <c r="N171" s="5">
        <v>2.6696933999999999E-2</v>
      </c>
      <c r="O171" s="6">
        <v>0.72015585599999998</v>
      </c>
      <c r="P171" s="6">
        <v>0.90696379699999996</v>
      </c>
      <c r="Q171" s="6">
        <v>3.6057691400000001E-2</v>
      </c>
      <c r="R171" s="7">
        <v>0.94265034199999997</v>
      </c>
      <c r="S171" s="7">
        <v>0.98962531499999995</v>
      </c>
      <c r="T171" s="7">
        <v>6.1590769300000001E-2</v>
      </c>
      <c r="U171" s="8">
        <v>0.91674307399999999</v>
      </c>
      <c r="V171" s="8">
        <v>0.79523166300000003</v>
      </c>
      <c r="W171" s="9">
        <v>7.4083311499999999E-2</v>
      </c>
      <c r="X171" s="9">
        <v>1.42294108</v>
      </c>
      <c r="Y171" s="9">
        <v>1.19081342</v>
      </c>
    </row>
    <row r="172" spans="1:25">
      <c r="A172" s="2">
        <v>171</v>
      </c>
      <c r="B172" s="2">
        <v>95.982997659522056</v>
      </c>
      <c r="C172" s="2">
        <v>0.42775331999999999</v>
      </c>
      <c r="D172" s="2">
        <v>0.44548897799999998</v>
      </c>
      <c r="E172" s="2">
        <v>-1.27328956E-2</v>
      </c>
      <c r="F172" s="3">
        <v>0.43032410799999998</v>
      </c>
      <c r="G172" s="3">
        <v>0.40840334900000003</v>
      </c>
      <c r="H172" s="3">
        <v>-6.2935772900000004E-3</v>
      </c>
      <c r="I172" s="4">
        <v>0.47371973299999998</v>
      </c>
      <c r="J172" s="4">
        <v>0.47843429900000001</v>
      </c>
      <c r="K172" s="4">
        <v>1.3509867699999999E-3</v>
      </c>
      <c r="L172" s="5">
        <v>0.73355368499999996</v>
      </c>
      <c r="M172" s="5">
        <v>0.62578667399999999</v>
      </c>
      <c r="N172" s="5">
        <v>2.6745897599999999E-2</v>
      </c>
      <c r="O172" s="6">
        <v>0.724162431</v>
      </c>
      <c r="P172" s="6">
        <v>0.92064530099999997</v>
      </c>
      <c r="Q172" s="6">
        <v>3.5901555299999999E-2</v>
      </c>
      <c r="R172" s="7">
        <v>0.93972698200000004</v>
      </c>
      <c r="S172" s="7">
        <v>0.99251281700000005</v>
      </c>
      <c r="T172" s="7">
        <v>6.1544771900000003E-2</v>
      </c>
      <c r="U172" s="8">
        <v>0.91988194899999998</v>
      </c>
      <c r="V172" s="8">
        <v>0.79931751200000001</v>
      </c>
      <c r="W172" s="9">
        <v>7.3953181399999998E-2</v>
      </c>
      <c r="X172" s="9">
        <v>1.4309541800000001</v>
      </c>
      <c r="Y172" s="9">
        <v>1.2066856500000001</v>
      </c>
    </row>
    <row r="173" spans="1:25">
      <c r="A173" s="2">
        <v>172</v>
      </c>
      <c r="B173" s="2">
        <v>96.469157017327746</v>
      </c>
      <c r="C173" s="2">
        <v>0.42682081300000002</v>
      </c>
      <c r="D173" s="2">
        <v>0.44395862200000002</v>
      </c>
      <c r="E173" s="2">
        <v>-1.2364462200000001E-2</v>
      </c>
      <c r="F173" s="3">
        <v>0.43013039800000002</v>
      </c>
      <c r="G173" s="3">
        <v>0.40863189300000002</v>
      </c>
      <c r="H173" s="3">
        <v>-6.7037103900000001E-3</v>
      </c>
      <c r="I173" s="4">
        <v>0.47211017500000002</v>
      </c>
      <c r="J173" s="4">
        <v>0.474772586</v>
      </c>
      <c r="K173" s="4">
        <v>1.0581224799999999E-3</v>
      </c>
      <c r="L173" s="5">
        <v>0.74364860300000002</v>
      </c>
      <c r="M173" s="5">
        <v>0.62863869999999999</v>
      </c>
      <c r="N173" s="5">
        <v>2.68008655E-2</v>
      </c>
      <c r="O173" s="6">
        <v>0.72807971400000004</v>
      </c>
      <c r="P173" s="6">
        <v>0.93342956499999996</v>
      </c>
      <c r="Q173" s="6">
        <v>3.5803206499999997E-2</v>
      </c>
      <c r="R173" s="7">
        <v>0.94466724599999996</v>
      </c>
      <c r="S173" s="7">
        <v>0.99286694399999997</v>
      </c>
      <c r="T173" s="7">
        <v>6.1475025400000001E-2</v>
      </c>
      <c r="U173" s="8">
        <v>0.92713745700000005</v>
      </c>
      <c r="V173" s="8">
        <v>0.80091535199999997</v>
      </c>
      <c r="W173" s="9">
        <v>7.3803127100000004E-2</v>
      </c>
      <c r="X173" s="9">
        <v>1.4407727299999999</v>
      </c>
      <c r="Y173" s="9">
        <v>1.22084565</v>
      </c>
    </row>
    <row r="174" spans="1:25">
      <c r="A174" s="2">
        <v>173</v>
      </c>
      <c r="B174" s="2">
        <v>96.95314835345323</v>
      </c>
      <c r="C174" s="2">
        <v>0.42601625500000001</v>
      </c>
      <c r="D174" s="2">
        <v>0.44266071600000001</v>
      </c>
      <c r="E174" s="2">
        <v>-1.2003231E-2</v>
      </c>
      <c r="F174" s="3">
        <v>0.43329539900000003</v>
      </c>
      <c r="G174" s="3">
        <v>0.40830054799999999</v>
      </c>
      <c r="H174" s="3">
        <v>-7.0220353900000004E-3</v>
      </c>
      <c r="I174" s="4">
        <v>0.471181566</v>
      </c>
      <c r="J174" s="4">
        <v>0.46978368500000001</v>
      </c>
      <c r="K174" s="4">
        <v>1.0681654699999999E-3</v>
      </c>
      <c r="L174" s="5">
        <v>0.752910564</v>
      </c>
      <c r="M174" s="5">
        <v>0.63122858999999998</v>
      </c>
      <c r="N174" s="5">
        <v>2.68144305E-2</v>
      </c>
      <c r="O174" s="6">
        <v>0.73419131599999998</v>
      </c>
      <c r="P174" s="6">
        <v>0.94339868999999998</v>
      </c>
      <c r="Q174" s="6">
        <v>3.5806290400000003E-2</v>
      </c>
      <c r="R174" s="7">
        <v>0.95486744199999996</v>
      </c>
      <c r="S174" s="7">
        <v>0.98978141500000005</v>
      </c>
      <c r="T174" s="7">
        <v>6.1492593800000002E-2</v>
      </c>
      <c r="U174" s="8">
        <v>0.94469953100000004</v>
      </c>
      <c r="V174" s="8">
        <v>0.80062673699999998</v>
      </c>
      <c r="W174" s="9">
        <v>7.3680231099999993E-2</v>
      </c>
      <c r="X174" s="9">
        <v>1.4451924</v>
      </c>
      <c r="Y174" s="9">
        <v>1.2275095300000001</v>
      </c>
    </row>
    <row r="175" spans="1:25">
      <c r="A175" s="2">
        <v>174</v>
      </c>
      <c r="B175" s="2">
        <v>97.440377350743205</v>
      </c>
      <c r="C175" s="2">
        <v>0.42539476100000001</v>
      </c>
      <c r="D175" s="2">
        <v>0.44207778599999997</v>
      </c>
      <c r="E175" s="2">
        <v>-1.1862609499999999E-2</v>
      </c>
      <c r="F175" s="3">
        <v>0.43726271500000002</v>
      </c>
      <c r="G175" s="3">
        <v>0.40759741700000002</v>
      </c>
      <c r="H175" s="3">
        <v>-7.2663388000000001E-3</v>
      </c>
      <c r="I175" s="4">
        <v>0.47163209699999997</v>
      </c>
      <c r="J175" s="4">
        <v>0.464501579</v>
      </c>
      <c r="K175" s="4">
        <v>9.7562755800000001E-4</v>
      </c>
      <c r="L175" s="5">
        <v>0.76087536099999997</v>
      </c>
      <c r="M175" s="5">
        <v>0.63314932099999999</v>
      </c>
      <c r="N175" s="5">
        <v>2.6754692300000001E-2</v>
      </c>
      <c r="O175" s="6">
        <v>0.74127405700000004</v>
      </c>
      <c r="P175" s="6">
        <v>0.95185831399999998</v>
      </c>
      <c r="Q175" s="6">
        <v>3.58296174E-2</v>
      </c>
      <c r="R175" s="7">
        <v>0.96220839000000002</v>
      </c>
      <c r="S175" s="7">
        <v>0.98544063599999998</v>
      </c>
      <c r="T175" s="7">
        <v>6.1510486400000002E-2</v>
      </c>
      <c r="U175" s="8">
        <v>0.963412881</v>
      </c>
      <c r="V175" s="8">
        <v>0.79624883300000004</v>
      </c>
      <c r="W175" s="9">
        <v>7.3683021900000006E-2</v>
      </c>
      <c r="X175" s="9">
        <v>1.44633206</v>
      </c>
      <c r="Y175" s="9">
        <v>1.2277879599999999</v>
      </c>
    </row>
    <row r="176" spans="1:25">
      <c r="A176" s="2">
        <v>175</v>
      </c>
      <c r="B176" s="2">
        <v>97.927412334729411</v>
      </c>
      <c r="C176" s="2">
        <v>0.42454921299999998</v>
      </c>
      <c r="D176" s="2">
        <v>0.44193959300000002</v>
      </c>
      <c r="E176" s="2">
        <v>-1.1635564899999999E-2</v>
      </c>
      <c r="F176" s="3">
        <v>0.442403769</v>
      </c>
      <c r="G176" s="3">
        <v>0.40692984900000001</v>
      </c>
      <c r="H176" s="3">
        <v>-7.4950982200000004E-3</v>
      </c>
      <c r="I176" s="4">
        <v>0.47118264700000001</v>
      </c>
      <c r="J176" s="4">
        <v>0.46119771999999998</v>
      </c>
      <c r="K176" s="4">
        <v>9.1910530000000002E-4</v>
      </c>
      <c r="L176" s="5">
        <v>0.76655713000000003</v>
      </c>
      <c r="M176" s="5">
        <v>0.63474154400000005</v>
      </c>
      <c r="N176" s="5">
        <v>2.6822736699999999E-2</v>
      </c>
      <c r="O176" s="6">
        <v>0.74611083700000003</v>
      </c>
      <c r="P176" s="6">
        <v>0.95825918099999996</v>
      </c>
      <c r="Q176" s="6">
        <v>3.5769191499999999E-2</v>
      </c>
      <c r="R176" s="7">
        <v>0.96719871099999999</v>
      </c>
      <c r="S176" s="7">
        <v>0.98046336899999997</v>
      </c>
      <c r="T176" s="7">
        <v>6.1464492199999998E-2</v>
      </c>
      <c r="U176" s="8">
        <v>0.97351373299999999</v>
      </c>
      <c r="V176" s="8">
        <v>0.79336214999999999</v>
      </c>
      <c r="W176" s="9">
        <v>7.3681299000000006E-2</v>
      </c>
      <c r="X176" s="9">
        <v>1.4498002000000001</v>
      </c>
      <c r="Y176" s="9">
        <v>1.2284430799999999</v>
      </c>
    </row>
    <row r="177" spans="1:25">
      <c r="A177" s="2">
        <v>176</v>
      </c>
      <c r="B177" s="2">
        <v>98.412245421696639</v>
      </c>
      <c r="C177" s="2">
        <v>0.422506928</v>
      </c>
      <c r="D177" s="2">
        <v>0.44206824500000003</v>
      </c>
      <c r="E177" s="2">
        <v>-1.1543549199999999E-2</v>
      </c>
      <c r="F177" s="3">
        <v>0.449080005</v>
      </c>
      <c r="G177" s="3">
        <v>0.40640316999999998</v>
      </c>
      <c r="H177" s="3">
        <v>-7.6043902699999997E-3</v>
      </c>
      <c r="I177" s="4">
        <v>0.47271335399999997</v>
      </c>
      <c r="J177" s="4">
        <v>0.45923827900000003</v>
      </c>
      <c r="K177" s="4">
        <v>8.1860849900000003E-4</v>
      </c>
      <c r="L177" s="5">
        <v>0.77156868199999995</v>
      </c>
      <c r="M177" s="5">
        <v>0.63589030400000002</v>
      </c>
      <c r="N177" s="5">
        <v>2.67953464E-2</v>
      </c>
      <c r="O177" s="6">
        <v>0.74948615900000004</v>
      </c>
      <c r="P177" s="6">
        <v>0.961107453</v>
      </c>
      <c r="Q177" s="6">
        <v>3.5746219900000001E-2</v>
      </c>
      <c r="R177" s="7">
        <v>0.97437540899999997</v>
      </c>
      <c r="S177" s="7">
        <v>0.97708963699999996</v>
      </c>
      <c r="T177" s="7">
        <v>6.1298620599999999E-2</v>
      </c>
      <c r="U177" s="8">
        <v>0.97852678100000001</v>
      </c>
      <c r="V177" s="8">
        <v>0.79609435200000001</v>
      </c>
      <c r="W177" s="9">
        <v>7.3672499899999994E-2</v>
      </c>
      <c r="X177" s="9">
        <v>1.4591630600000001</v>
      </c>
      <c r="Y177" s="9">
        <v>1.2320894499999999</v>
      </c>
    </row>
    <row r="178" spans="1:25">
      <c r="A178" s="2">
        <v>177</v>
      </c>
      <c r="B178" s="2">
        <v>98.898243615011907</v>
      </c>
      <c r="C178" s="2">
        <v>0.42248023800000001</v>
      </c>
      <c r="D178" s="2">
        <v>0.44251492999999997</v>
      </c>
      <c r="E178" s="2">
        <v>-1.15652091E-2</v>
      </c>
      <c r="F178" s="3">
        <v>0.45524241999999998</v>
      </c>
      <c r="G178" s="3">
        <v>0.40538748800000002</v>
      </c>
      <c r="H178" s="3">
        <v>-7.7062862299999996E-3</v>
      </c>
      <c r="I178" s="4">
        <v>0.47356403899999999</v>
      </c>
      <c r="J178" s="4">
        <v>0.45745300900000002</v>
      </c>
      <c r="K178" s="4">
        <v>7.6756013400000004E-4</v>
      </c>
      <c r="L178" s="5">
        <v>0.77617796900000002</v>
      </c>
      <c r="M178" s="5">
        <v>0.63680818100000003</v>
      </c>
      <c r="N178" s="5">
        <v>2.67453289E-2</v>
      </c>
      <c r="O178" s="6">
        <v>0.75184338900000003</v>
      </c>
      <c r="P178" s="6">
        <v>0.96315860499999995</v>
      </c>
      <c r="Q178" s="6">
        <v>3.5694685800000001E-2</v>
      </c>
      <c r="R178" s="7">
        <v>0.97638277100000004</v>
      </c>
      <c r="S178" s="7">
        <v>0.97674711700000005</v>
      </c>
      <c r="T178" s="7">
        <v>6.1096082099999997E-2</v>
      </c>
      <c r="U178" s="8">
        <v>0.98198695400000002</v>
      </c>
      <c r="V178" s="8">
        <v>0.80565637099999998</v>
      </c>
      <c r="W178" s="9">
        <v>7.3705267899999996E-2</v>
      </c>
      <c r="X178" s="9">
        <v>1.4667742800000001</v>
      </c>
      <c r="Y178" s="9">
        <v>1.23695259</v>
      </c>
    </row>
    <row r="179" spans="1:25">
      <c r="A179" s="2">
        <v>178</v>
      </c>
      <c r="B179" s="2">
        <v>99.382310914018234</v>
      </c>
      <c r="C179" s="2">
        <v>0.42404002299999999</v>
      </c>
      <c r="D179" s="2">
        <v>0.44309427600000001</v>
      </c>
      <c r="E179" s="2">
        <v>-1.14874748E-2</v>
      </c>
      <c r="F179" s="3">
        <v>0.45949264899999998</v>
      </c>
      <c r="G179" s="3">
        <v>0.40471086000000001</v>
      </c>
      <c r="H179" s="3">
        <v>-7.8498210199999998E-3</v>
      </c>
      <c r="I179" s="4">
        <v>0.47417352600000001</v>
      </c>
      <c r="J179" s="4">
        <v>0.45526947699999998</v>
      </c>
      <c r="K179" s="4">
        <v>7.7188524300000005E-4</v>
      </c>
      <c r="L179" s="5">
        <v>0.779070398</v>
      </c>
      <c r="M179" s="5">
        <v>0.63801015500000002</v>
      </c>
      <c r="N179" s="5">
        <v>2.6593104900000001E-2</v>
      </c>
      <c r="O179" s="6">
        <v>0.75300491300000005</v>
      </c>
      <c r="P179" s="6">
        <v>0.96561644800000002</v>
      </c>
      <c r="Q179" s="6">
        <v>3.5591508100000002E-2</v>
      </c>
      <c r="R179" s="7">
        <v>0.98414105100000004</v>
      </c>
      <c r="S179" s="7">
        <v>0.97796924699999999</v>
      </c>
      <c r="T179" s="7">
        <v>6.0973686200000002E-2</v>
      </c>
      <c r="U179" s="8">
        <v>0.97852398699999998</v>
      </c>
      <c r="V179" s="8">
        <v>0.81578897399999994</v>
      </c>
      <c r="W179" s="9">
        <v>7.36297858E-2</v>
      </c>
      <c r="X179" s="9">
        <v>1.4639138700000001</v>
      </c>
      <c r="Y179" s="9">
        <v>1.24083031</v>
      </c>
    </row>
    <row r="180" spans="1:25">
      <c r="A180" s="2">
        <v>179</v>
      </c>
      <c r="B180" s="2">
        <v>99.867623388355099</v>
      </c>
      <c r="C180" s="2">
        <v>0.425549909</v>
      </c>
      <c r="D180" s="2">
        <v>0.44350815799999999</v>
      </c>
      <c r="E180" s="2">
        <v>-1.14138309E-2</v>
      </c>
      <c r="F180" s="3">
        <v>0.46210658999999998</v>
      </c>
      <c r="G180" s="3">
        <v>0.40461749800000002</v>
      </c>
      <c r="H180" s="3">
        <v>-7.8553689399999994E-3</v>
      </c>
      <c r="I180" s="4">
        <v>0.47357046899999999</v>
      </c>
      <c r="J180" s="4">
        <v>0.45317111599999998</v>
      </c>
      <c r="K180" s="4">
        <v>7.5239719899999999E-4</v>
      </c>
      <c r="L180" s="5">
        <v>0.780288922</v>
      </c>
      <c r="M180" s="5">
        <v>0.63968064599999996</v>
      </c>
      <c r="N180" s="5">
        <v>2.6482961999999999E-2</v>
      </c>
      <c r="O180" s="6">
        <v>0.75551271499999995</v>
      </c>
      <c r="P180" s="6">
        <v>0.96804982100000003</v>
      </c>
      <c r="Q180" s="6">
        <v>3.5566417699999998E-2</v>
      </c>
      <c r="R180" s="7">
        <v>0.993276622</v>
      </c>
      <c r="S180" s="7">
        <v>0.97772844000000003</v>
      </c>
      <c r="T180" s="7">
        <v>6.0901118300000001E-2</v>
      </c>
      <c r="U180" s="8">
        <v>0.97449181799999995</v>
      </c>
      <c r="V180" s="8">
        <v>0.82446987000000005</v>
      </c>
      <c r="W180" s="9">
        <v>7.3614219699999997E-2</v>
      </c>
      <c r="X180" s="9">
        <v>1.4527994900000001</v>
      </c>
      <c r="Y180" s="9">
        <v>1.2399855</v>
      </c>
    </row>
    <row r="181" spans="1:25">
      <c r="A181" s="2">
        <v>180</v>
      </c>
      <c r="B181" s="2">
        <v>100.35439250225835</v>
      </c>
      <c r="C181" s="2">
        <v>0.42678389300000003</v>
      </c>
      <c r="D181" s="2">
        <v>0.44414505900000001</v>
      </c>
      <c r="E181" s="2">
        <v>-1.1321094300000001E-2</v>
      </c>
      <c r="F181" s="3">
        <v>0.4648427</v>
      </c>
      <c r="G181" s="3">
        <v>0.40494411299999999</v>
      </c>
      <c r="H181" s="3">
        <v>-7.8991429300000002E-3</v>
      </c>
      <c r="I181" s="4">
        <v>0.47275040000000002</v>
      </c>
      <c r="J181" s="4">
        <v>0.45212882100000001</v>
      </c>
      <c r="K181" s="4">
        <v>7.4570204900000002E-4</v>
      </c>
      <c r="L181" s="5">
        <v>0.78032458400000004</v>
      </c>
      <c r="M181" s="5">
        <v>0.64150709100000003</v>
      </c>
      <c r="N181" s="5">
        <v>2.64021737E-2</v>
      </c>
      <c r="O181" s="6">
        <v>0.75806627800000004</v>
      </c>
      <c r="P181" s="6">
        <v>0.96982026200000004</v>
      </c>
      <c r="Q181" s="6">
        <v>3.5593760100000003E-2</v>
      </c>
      <c r="R181" s="7">
        <v>1.0007827300000001</v>
      </c>
      <c r="S181" s="7">
        <v>0.97471209299999995</v>
      </c>
      <c r="T181" s="7">
        <v>6.0831965600000003E-2</v>
      </c>
      <c r="U181" s="8">
        <v>0.97376916400000002</v>
      </c>
      <c r="V181" s="8">
        <v>0.83060428900000005</v>
      </c>
      <c r="W181" s="9">
        <v>7.3586064000000007E-2</v>
      </c>
      <c r="X181" s="9">
        <v>1.4416415199999999</v>
      </c>
      <c r="Y181" s="9">
        <v>1.23783771</v>
      </c>
    </row>
    <row r="182" spans="1:25">
      <c r="A182" s="2">
        <v>181</v>
      </c>
      <c r="B182" s="2">
        <v>100.83817545372423</v>
      </c>
      <c r="C182" s="2">
        <v>0.42659838999999999</v>
      </c>
      <c r="D182" s="2">
        <v>0.44515471000000001</v>
      </c>
      <c r="E182" s="2">
        <v>-1.1103231700000001E-2</v>
      </c>
      <c r="F182" s="3">
        <v>0.46773474799999998</v>
      </c>
      <c r="G182" s="3">
        <v>0.40523770999999997</v>
      </c>
      <c r="H182" s="3">
        <v>-7.8899938999999995E-3</v>
      </c>
      <c r="I182" s="4">
        <v>0.47128226499999998</v>
      </c>
      <c r="J182" s="4">
        <v>0.45066794700000001</v>
      </c>
      <c r="K182" s="4">
        <v>7.4111067900000001E-4</v>
      </c>
      <c r="L182" s="5">
        <v>0.78014204899999995</v>
      </c>
      <c r="M182" s="5">
        <v>0.64194431699999999</v>
      </c>
      <c r="N182" s="5">
        <v>2.60610181E-2</v>
      </c>
      <c r="O182" s="6">
        <v>0.76042388000000005</v>
      </c>
      <c r="P182" s="6">
        <v>0.97025553499999995</v>
      </c>
      <c r="Q182" s="6">
        <v>3.5604247399999997E-2</v>
      </c>
      <c r="R182" s="7">
        <v>1.0060947899999999</v>
      </c>
      <c r="S182" s="7">
        <v>0.96934380499999995</v>
      </c>
      <c r="T182" s="7">
        <v>6.0748145500000003E-2</v>
      </c>
      <c r="U182" s="8">
        <v>0.97304063900000004</v>
      </c>
      <c r="V182" s="8">
        <v>0.83558090500000004</v>
      </c>
      <c r="W182" s="9">
        <v>7.3470250299999998E-2</v>
      </c>
      <c r="X182" s="9">
        <v>1.43312883</v>
      </c>
      <c r="Y182" s="9">
        <v>1.2367461500000001</v>
      </c>
    </row>
    <row r="183" spans="1:25">
      <c r="A183" s="2">
        <v>182</v>
      </c>
      <c r="B183" s="2">
        <v>101.32228586679807</v>
      </c>
      <c r="C183" s="2">
        <v>0.42516154499999997</v>
      </c>
      <c r="D183" s="2">
        <v>0.44623123199999998</v>
      </c>
      <c r="E183" s="2">
        <v>-1.07831097E-2</v>
      </c>
      <c r="F183" s="3">
        <v>0.469841752</v>
      </c>
      <c r="G183" s="3">
        <v>0.40416115400000002</v>
      </c>
      <c r="H183" s="3">
        <v>-7.9176138000000007E-3</v>
      </c>
      <c r="I183" s="4">
        <v>0.469044613</v>
      </c>
      <c r="J183" s="4">
        <v>0.44886731800000002</v>
      </c>
      <c r="K183" s="4">
        <v>7.6647118300000004E-4</v>
      </c>
      <c r="L183" s="5">
        <v>0.77869011700000001</v>
      </c>
      <c r="M183" s="5">
        <v>0.64021799700000004</v>
      </c>
      <c r="N183" s="5">
        <v>2.6267971599999999E-2</v>
      </c>
      <c r="O183" s="6">
        <v>0.76204854</v>
      </c>
      <c r="P183" s="6">
        <v>0.97009613900000002</v>
      </c>
      <c r="Q183" s="6">
        <v>3.5630662299999998E-2</v>
      </c>
      <c r="R183" s="7">
        <v>1.01374546</v>
      </c>
      <c r="S183" s="7">
        <v>0.96303344899999999</v>
      </c>
      <c r="T183" s="7">
        <v>6.0639650900000001E-2</v>
      </c>
      <c r="U183" s="8">
        <v>0.97181555500000005</v>
      </c>
      <c r="V183" s="8">
        <v>0.83982513400000003</v>
      </c>
      <c r="W183" s="9">
        <v>7.3302420300000004E-2</v>
      </c>
      <c r="X183" s="9">
        <v>1.45654442</v>
      </c>
      <c r="Y183" s="9">
        <v>1.2238921700000001</v>
      </c>
    </row>
    <row r="184" spans="1:25">
      <c r="A184" s="2">
        <v>183</v>
      </c>
      <c r="B184" s="2">
        <v>101.84183193725876</v>
      </c>
      <c r="C184" s="2">
        <v>0.42379152399999998</v>
      </c>
      <c r="D184" s="2">
        <v>0.44641439999999999</v>
      </c>
      <c r="E184" s="2">
        <v>-1.0564426599999999E-2</v>
      </c>
      <c r="F184" s="3">
        <v>0.47061852700000001</v>
      </c>
      <c r="G184" s="3">
        <v>0.40355395900000002</v>
      </c>
      <c r="H184" s="3">
        <v>-7.8544644899999991E-3</v>
      </c>
      <c r="I184" s="4">
        <v>0.466179026</v>
      </c>
      <c r="J184" s="4">
        <v>0.44758259700000003</v>
      </c>
      <c r="K184" s="4">
        <v>7.04211828E-4</v>
      </c>
      <c r="L184" s="5">
        <v>0.77631884500000004</v>
      </c>
      <c r="M184" s="5">
        <v>0.63575138499999995</v>
      </c>
      <c r="N184" s="5">
        <v>2.64070268E-2</v>
      </c>
      <c r="O184" s="6">
        <v>0.76327164000000003</v>
      </c>
      <c r="P184" s="6">
        <v>0.96903023099999996</v>
      </c>
      <c r="Q184" s="6">
        <v>3.5588534900000003E-2</v>
      </c>
      <c r="R184" s="7">
        <v>1.0194573899999999</v>
      </c>
      <c r="S184" s="7">
        <v>0.95867842599999997</v>
      </c>
      <c r="T184" s="7">
        <v>6.0515194699999997E-2</v>
      </c>
      <c r="U184" s="8">
        <v>0.96263373200000002</v>
      </c>
      <c r="V184" s="8">
        <v>0.83826044300000002</v>
      </c>
      <c r="W184" s="9">
        <v>7.3369458900000004E-2</v>
      </c>
      <c r="X184" s="9">
        <v>1.4590518299999999</v>
      </c>
      <c r="Y184" s="9">
        <v>1.2048777399999999</v>
      </c>
    </row>
    <row r="185" spans="1:25">
      <c r="A185" s="2">
        <v>184</v>
      </c>
      <c r="B185" s="2">
        <v>102.32279707645561</v>
      </c>
      <c r="C185" s="2">
        <v>0.423296218</v>
      </c>
      <c r="D185" s="2">
        <v>0.44604458000000002</v>
      </c>
      <c r="E185" s="2">
        <v>-1.04632162E-2</v>
      </c>
      <c r="F185" s="3">
        <v>0.470465833</v>
      </c>
      <c r="G185" s="3">
        <v>0.40405033600000001</v>
      </c>
      <c r="H185" s="3">
        <v>-7.8353945499999994E-3</v>
      </c>
      <c r="I185" s="4">
        <v>0.46511653400000003</v>
      </c>
      <c r="J185" s="4">
        <v>0.44638984399999998</v>
      </c>
      <c r="K185" s="4">
        <v>6.1616747999999996E-4</v>
      </c>
      <c r="L185" s="5">
        <v>0.77335112500000003</v>
      </c>
      <c r="M185" s="5">
        <v>0.62868010200000002</v>
      </c>
      <c r="N185" s="5">
        <v>2.6642268699999999E-2</v>
      </c>
      <c r="O185" s="6">
        <v>0.76519643599999998</v>
      </c>
      <c r="P185" s="6">
        <v>0.96843502999999997</v>
      </c>
      <c r="Q185" s="6">
        <v>3.5631871799999999E-2</v>
      </c>
      <c r="R185" s="7">
        <v>1.0224857599999999</v>
      </c>
      <c r="S185" s="7">
        <v>0.95497787099999998</v>
      </c>
      <c r="T185" s="7">
        <v>6.0332997899999997E-2</v>
      </c>
      <c r="U185" s="8">
        <v>0.94834541800000005</v>
      </c>
      <c r="V185" s="8">
        <v>0.83052612699999995</v>
      </c>
      <c r="W185" s="9">
        <v>7.3337074299999999E-2</v>
      </c>
      <c r="X185" s="9">
        <v>1.4548681299999999</v>
      </c>
      <c r="Y185" s="9">
        <v>1.1823819099999999</v>
      </c>
    </row>
    <row r="186" spans="1:25">
      <c r="A186" s="2">
        <v>185</v>
      </c>
      <c r="B186" s="2">
        <v>102.81151761517616</v>
      </c>
      <c r="C186" s="2">
        <v>0.42177961800000002</v>
      </c>
      <c r="D186" s="2">
        <v>0.44548280299999998</v>
      </c>
      <c r="E186" s="2">
        <v>-1.0452815900000001E-2</v>
      </c>
      <c r="F186" s="3">
        <v>0.46895541699999999</v>
      </c>
      <c r="G186" s="3">
        <v>0.40629137599999998</v>
      </c>
      <c r="H186" s="3">
        <v>-7.8158098400000001E-3</v>
      </c>
      <c r="I186" s="4">
        <v>0.46502414800000003</v>
      </c>
      <c r="J186" s="4">
        <v>0.44462154399999998</v>
      </c>
      <c r="K186" s="4">
        <v>4.8844195900000001E-4</v>
      </c>
      <c r="L186" s="5">
        <v>0.76932949399999995</v>
      </c>
      <c r="M186" s="5">
        <v>0.62061750900000001</v>
      </c>
      <c r="N186" s="5">
        <v>2.6994109299999999E-2</v>
      </c>
      <c r="O186" s="6">
        <v>0.765557508</v>
      </c>
      <c r="P186" s="6">
        <v>0.96798735400000002</v>
      </c>
      <c r="Q186" s="6">
        <v>3.56991709E-2</v>
      </c>
      <c r="R186" s="7">
        <v>1.02337776</v>
      </c>
      <c r="S186" s="7">
        <v>0.94711024499999996</v>
      </c>
      <c r="T186" s="7">
        <v>6.0215172499999997E-2</v>
      </c>
      <c r="U186" s="8">
        <v>0.92926719999999996</v>
      </c>
      <c r="V186" s="8">
        <v>0.81835882299999996</v>
      </c>
      <c r="X186" s="9">
        <v>1.46889654</v>
      </c>
      <c r="Y186" s="9">
        <v>1.1671524099999999</v>
      </c>
    </row>
    <row r="187" spans="1:25">
      <c r="A187" s="2">
        <v>186</v>
      </c>
      <c r="B187" s="2">
        <v>103.29461792723988</v>
      </c>
      <c r="C187" s="2">
        <v>0.41811841799999999</v>
      </c>
      <c r="D187" s="2">
        <v>0.44513102799999998</v>
      </c>
      <c r="E187" s="2">
        <v>-1.0470096700000001E-2</v>
      </c>
      <c r="F187" s="3">
        <v>0.467488405</v>
      </c>
      <c r="G187" s="3">
        <v>0.40962288400000002</v>
      </c>
      <c r="H187" s="3">
        <v>-7.7105207999999996E-3</v>
      </c>
      <c r="I187" s="4">
        <v>0.46079016</v>
      </c>
      <c r="J187" s="4">
        <v>0.44309868899999999</v>
      </c>
      <c r="K187" s="4">
        <v>3.4347626600000002E-4</v>
      </c>
      <c r="L187" s="5">
        <v>0.76352897399999997</v>
      </c>
      <c r="M187" s="5">
        <v>0.61403862099999995</v>
      </c>
      <c r="N187" s="5">
        <v>2.66065204E-2</v>
      </c>
      <c r="O187" s="6">
        <v>0.765332809</v>
      </c>
      <c r="P187" s="6">
        <v>0.96743510499999996</v>
      </c>
      <c r="Q187" s="6">
        <v>3.5763191100000001E-2</v>
      </c>
      <c r="R187" s="7">
        <v>1.01962361</v>
      </c>
      <c r="S187" s="7">
        <v>0.93635199700000005</v>
      </c>
      <c r="T187" s="7">
        <v>6.0085640199999998E-2</v>
      </c>
      <c r="U187" s="8">
        <v>0.90691734800000001</v>
      </c>
      <c r="V187" s="8">
        <v>0.80930193399999995</v>
      </c>
      <c r="X187" s="9">
        <v>1.4872180399999999</v>
      </c>
      <c r="Y187" s="9">
        <v>1.17702777</v>
      </c>
    </row>
    <row r="188" spans="1:25">
      <c r="A188" s="2">
        <v>187</v>
      </c>
      <c r="B188" s="2">
        <v>103.77753859735567</v>
      </c>
      <c r="C188" s="2">
        <v>0.41209184900000001</v>
      </c>
      <c r="D188" s="2">
        <v>0.44461975100000001</v>
      </c>
      <c r="E188" s="2">
        <v>-1.0466278900000001E-2</v>
      </c>
      <c r="F188" s="3">
        <v>0.46576982</v>
      </c>
      <c r="G188" s="3">
        <v>0.41329222900000001</v>
      </c>
      <c r="H188" s="3">
        <v>-7.65850139E-3</v>
      </c>
      <c r="I188" s="4">
        <v>0.45799888300000002</v>
      </c>
      <c r="J188" s="4">
        <v>0.44178064700000003</v>
      </c>
      <c r="K188" s="4">
        <v>2.2934877E-4</v>
      </c>
      <c r="L188" s="5">
        <v>0.75559434400000003</v>
      </c>
      <c r="M188" s="5">
        <v>0.61018459800000002</v>
      </c>
      <c r="N188" s="5">
        <v>2.6305238200000001E-2</v>
      </c>
      <c r="O188" s="6">
        <v>0.76844455199999995</v>
      </c>
      <c r="P188" s="6">
        <v>0.96690584300000004</v>
      </c>
      <c r="Q188" s="6">
        <v>3.5714752299999999E-2</v>
      </c>
      <c r="R188" s="7">
        <v>1.0140811599999999</v>
      </c>
      <c r="S188" s="7">
        <v>0.92518736899999998</v>
      </c>
      <c r="T188" s="7">
        <v>6.00779174E-2</v>
      </c>
      <c r="U188" s="8">
        <v>0.89593530099999996</v>
      </c>
      <c r="V188" s="8">
        <v>0.80954453400000004</v>
      </c>
      <c r="X188" s="9">
        <v>1.5014132099999999</v>
      </c>
      <c r="Y188" s="9">
        <v>1.1978054899999999</v>
      </c>
    </row>
    <row r="189" spans="1:25">
      <c r="A189" s="2">
        <v>188</v>
      </c>
      <c r="B189" s="2">
        <v>104.26162026771783</v>
      </c>
      <c r="C189" s="2">
        <v>0.40695835299999999</v>
      </c>
      <c r="D189" s="2">
        <v>0.44365443500000001</v>
      </c>
      <c r="E189" s="2">
        <v>-1.0436748399999999E-2</v>
      </c>
      <c r="F189" s="3">
        <v>0.46310326499999999</v>
      </c>
      <c r="G189" s="3">
        <v>0.41729901000000003</v>
      </c>
      <c r="H189" s="3">
        <v>-7.4765967999999997E-3</v>
      </c>
      <c r="I189" s="4">
        <v>0.45709548700000002</v>
      </c>
      <c r="J189" s="4">
        <v>0.43967370099999997</v>
      </c>
      <c r="K189" s="4">
        <v>2.5042229599999999E-4</v>
      </c>
      <c r="L189" s="5">
        <v>0.74575083499999995</v>
      </c>
      <c r="M189" s="5">
        <v>0.60857073900000003</v>
      </c>
      <c r="N189" s="5">
        <v>2.67774616E-2</v>
      </c>
      <c r="O189" s="6">
        <v>0.77462222400000003</v>
      </c>
      <c r="P189" s="6">
        <v>0.96605954800000005</v>
      </c>
      <c r="Q189" s="6">
        <v>3.5745824699999998E-2</v>
      </c>
      <c r="R189" s="7">
        <v>1.0119299900000001</v>
      </c>
      <c r="S189" s="7">
        <v>0.91598202900000003</v>
      </c>
      <c r="T189" s="7">
        <v>5.9974085099999998E-2</v>
      </c>
      <c r="U189" s="8">
        <v>0.89081868799999997</v>
      </c>
      <c r="V189" s="8">
        <v>0.81575881400000005</v>
      </c>
      <c r="X189" s="9">
        <v>1.5036868800000001</v>
      </c>
      <c r="Y189" s="9">
        <v>1.2156327099999999</v>
      </c>
    </row>
    <row r="190" spans="1:25">
      <c r="A190" s="2">
        <v>189</v>
      </c>
      <c r="B190" s="2">
        <v>104.74668637595467</v>
      </c>
      <c r="C190" s="2">
        <v>0.40307290800000001</v>
      </c>
      <c r="D190" s="2">
        <v>0.44254082700000003</v>
      </c>
      <c r="E190" s="2">
        <v>-1.03941715E-2</v>
      </c>
      <c r="F190" s="3">
        <v>0.45937349900000002</v>
      </c>
      <c r="G190" s="3">
        <v>0.42131112300000001</v>
      </c>
      <c r="H190" s="3">
        <v>-7.2665537000000001E-3</v>
      </c>
      <c r="I190" s="4">
        <v>0.45042499000000003</v>
      </c>
      <c r="J190" s="4">
        <v>0.43727547500000002</v>
      </c>
      <c r="K190" s="4">
        <v>1.5956825200000001E-4</v>
      </c>
      <c r="L190" s="5">
        <v>0.73486986099999996</v>
      </c>
      <c r="M190" s="5">
        <v>0.608250713</v>
      </c>
      <c r="N190" s="5">
        <v>2.72170407E-2</v>
      </c>
      <c r="O190" s="6">
        <v>0.77691746399999995</v>
      </c>
      <c r="P190" s="6">
        <v>0.965654079</v>
      </c>
      <c r="Q190" s="6">
        <v>3.57880026E-2</v>
      </c>
      <c r="R190" s="7">
        <v>1.0127294899999999</v>
      </c>
      <c r="S190" s="7">
        <v>0.90722995299999998</v>
      </c>
      <c r="T190" s="7">
        <v>5.9910640600000002E-2</v>
      </c>
      <c r="U190" s="8">
        <v>0.88508346900000001</v>
      </c>
      <c r="V190" s="8">
        <v>0.82223347599999996</v>
      </c>
      <c r="X190" s="9">
        <v>1.5042433500000001</v>
      </c>
      <c r="Y190" s="9">
        <v>1.22217234</v>
      </c>
    </row>
    <row r="191" spans="1:25">
      <c r="A191" s="2">
        <v>190</v>
      </c>
      <c r="B191" s="2">
        <v>105.22361521721278</v>
      </c>
      <c r="C191" s="2">
        <v>0.40009723200000002</v>
      </c>
      <c r="D191" s="2">
        <v>0.44374122199999999</v>
      </c>
      <c r="E191" s="2">
        <v>-1.0364149499999999E-2</v>
      </c>
      <c r="F191" s="3">
        <v>0.45532313800000002</v>
      </c>
      <c r="G191" s="3">
        <v>0.42460751400000002</v>
      </c>
      <c r="H191" s="3">
        <v>-7.0140212299999996E-3</v>
      </c>
      <c r="I191" s="4">
        <v>0.437176075</v>
      </c>
      <c r="J191" s="4">
        <v>0.43510707199999998</v>
      </c>
      <c r="K191" s="4">
        <v>1.0104973800000001E-4</v>
      </c>
      <c r="L191" s="5">
        <v>0.72440907200000004</v>
      </c>
      <c r="M191" s="5">
        <v>0.60826968100000001</v>
      </c>
      <c r="N191" s="5">
        <v>2.65723525E-2</v>
      </c>
      <c r="O191" s="6">
        <v>0.77856039099999996</v>
      </c>
      <c r="P191" s="6">
        <v>0.96566969899999999</v>
      </c>
      <c r="Q191" s="6">
        <v>3.58480781E-2</v>
      </c>
      <c r="R191" s="7">
        <v>1.0113159700000001</v>
      </c>
      <c r="S191" s="7">
        <v>0.89868194000000001</v>
      </c>
      <c r="T191" s="7">
        <v>5.9969379199999999E-2</v>
      </c>
      <c r="U191" s="8">
        <v>0.88079982400000001</v>
      </c>
      <c r="V191" s="8">
        <v>0.82482262200000001</v>
      </c>
      <c r="X191" s="9">
        <v>1.50100659</v>
      </c>
      <c r="Y191" s="9">
        <v>1.22184878</v>
      </c>
    </row>
    <row r="192" spans="1:25">
      <c r="A192" s="2">
        <v>191</v>
      </c>
      <c r="B192" s="2">
        <v>105.71173729161534</v>
      </c>
      <c r="C192" s="2">
        <v>0.39836178700000002</v>
      </c>
      <c r="D192" s="2">
        <v>0.44012795199999999</v>
      </c>
      <c r="E192" s="2">
        <v>-1.03358637E-2</v>
      </c>
      <c r="F192" s="3">
        <v>0.45102349899999999</v>
      </c>
      <c r="G192" s="3">
        <v>0.42676282300000001</v>
      </c>
      <c r="H192" s="3">
        <v>-6.6138291000000004E-3</v>
      </c>
      <c r="I192" s="4">
        <v>0.43173142599999997</v>
      </c>
      <c r="J192" s="4">
        <v>0.43282481</v>
      </c>
      <c r="K192" s="4">
        <v>8.2770532499999995E-5</v>
      </c>
      <c r="L192" s="5">
        <v>0.714965921</v>
      </c>
      <c r="M192" s="5">
        <v>0.61101640599999996</v>
      </c>
      <c r="N192" s="5">
        <v>2.6689796700000001E-2</v>
      </c>
      <c r="O192" s="6">
        <v>0.77976710100000002</v>
      </c>
      <c r="P192" s="6">
        <v>0.96587630199999996</v>
      </c>
      <c r="Q192" s="6">
        <v>3.5906748600000003E-2</v>
      </c>
      <c r="R192" s="7">
        <v>1.00847193</v>
      </c>
      <c r="S192" s="7">
        <v>0.893007624</v>
      </c>
      <c r="T192" s="7">
        <v>6.00292345E-2</v>
      </c>
      <c r="U192" s="8">
        <v>0.87731963300000004</v>
      </c>
      <c r="V192" s="8">
        <v>0.82787374899999999</v>
      </c>
      <c r="X192" s="9">
        <v>1.49116779</v>
      </c>
      <c r="Y192" s="9">
        <v>1.21682998</v>
      </c>
    </row>
    <row r="193" spans="1:26">
      <c r="A193" s="2">
        <v>192</v>
      </c>
      <c r="B193" s="2">
        <v>106.19476677342531</v>
      </c>
      <c r="C193" s="2">
        <v>0.39666721700000002</v>
      </c>
      <c r="D193" s="2">
        <v>0.43610118799999997</v>
      </c>
      <c r="E193" s="2">
        <v>-1.0221582700000001E-2</v>
      </c>
      <c r="F193" s="3">
        <v>0.44692016000000001</v>
      </c>
      <c r="G193" s="3">
        <v>0.427735217</v>
      </c>
      <c r="H193" s="3">
        <v>-6.0919212000000002E-3</v>
      </c>
      <c r="I193" s="4">
        <v>0.425579602</v>
      </c>
      <c r="J193" s="4">
        <v>0.43020228999999999</v>
      </c>
      <c r="K193" s="4">
        <v>1.5884446600000001E-4</v>
      </c>
      <c r="L193" s="5">
        <v>0.70781874199999995</v>
      </c>
      <c r="M193" s="5">
        <v>0.61990526499999998</v>
      </c>
      <c r="N193" s="5">
        <v>2.6182860799999999E-2</v>
      </c>
      <c r="O193" s="6">
        <v>0.78015917499999998</v>
      </c>
      <c r="P193" s="6">
        <v>0.96704155800000002</v>
      </c>
      <c r="Q193" s="6">
        <v>3.5931770500000002E-2</v>
      </c>
      <c r="R193" s="7">
        <v>1.0041499700000001</v>
      </c>
      <c r="S193" s="7">
        <v>0.88860416799999997</v>
      </c>
      <c r="T193" s="7">
        <v>6.0302236400000001E-2</v>
      </c>
      <c r="U193" s="8">
        <v>0.877575247</v>
      </c>
      <c r="V193" s="8">
        <v>0.82802516199999998</v>
      </c>
      <c r="X193" s="9">
        <v>1.4758841700000001</v>
      </c>
      <c r="Y193" s="9">
        <v>1.2135516900000001</v>
      </c>
    </row>
    <row r="194" spans="1:26">
      <c r="A194" s="2">
        <v>193</v>
      </c>
      <c r="B194" s="2">
        <v>106.67685698447893</v>
      </c>
      <c r="C194" s="2">
        <v>0.394257148</v>
      </c>
      <c r="D194" s="2">
        <v>0.435837892</v>
      </c>
      <c r="E194" s="2">
        <v>-1.0257806899999999E-2</v>
      </c>
      <c r="F194" s="3">
        <v>0.44352586799999999</v>
      </c>
      <c r="G194" s="3">
        <v>0.42631730499999998</v>
      </c>
      <c r="H194" s="3">
        <v>-5.5108531299999999E-3</v>
      </c>
      <c r="I194" s="4">
        <v>0.42163971099999997</v>
      </c>
      <c r="J194" s="4">
        <v>0.42732461999999999</v>
      </c>
      <c r="K194" s="4">
        <v>1.8784935399999999E-4</v>
      </c>
      <c r="L194" s="5">
        <v>0.702885698</v>
      </c>
      <c r="M194" s="5">
        <v>0.62803695999999998</v>
      </c>
      <c r="N194" s="5">
        <v>2.6221679899999999E-2</v>
      </c>
      <c r="O194" s="6">
        <v>0.77829410499999996</v>
      </c>
      <c r="P194" s="6">
        <v>0.96918866299999995</v>
      </c>
      <c r="Q194" s="6">
        <v>3.6001114899999999E-2</v>
      </c>
      <c r="R194" s="7">
        <v>0.999075881</v>
      </c>
      <c r="S194" s="7">
        <v>0.88329121499999996</v>
      </c>
      <c r="T194" s="7">
        <v>6.04352664E-2</v>
      </c>
      <c r="U194" s="8">
        <v>0.88150603199999999</v>
      </c>
      <c r="V194" s="8">
        <v>0.82456749699999998</v>
      </c>
      <c r="X194" s="9">
        <v>1.4729791299999999</v>
      </c>
      <c r="Y194" s="9">
        <v>1.2072141199999999</v>
      </c>
    </row>
    <row r="195" spans="1:26">
      <c r="A195" s="2">
        <v>194</v>
      </c>
      <c r="B195" s="2">
        <v>107.15790835181079</v>
      </c>
      <c r="C195" s="2">
        <v>0.39017136899999999</v>
      </c>
      <c r="D195" s="2">
        <v>0.43710426000000002</v>
      </c>
      <c r="E195" s="2">
        <v>-1.0403699900000001E-2</v>
      </c>
      <c r="F195" s="3">
        <v>0.44006563599999998</v>
      </c>
      <c r="G195" s="3">
        <v>0.42306314099999998</v>
      </c>
      <c r="H195" s="3">
        <v>-4.8412296299999999E-3</v>
      </c>
      <c r="I195" s="4">
        <v>0.406945059</v>
      </c>
      <c r="J195" s="4">
        <v>0.42365534500000002</v>
      </c>
      <c r="K195" s="4">
        <v>2.8224623E-4</v>
      </c>
      <c r="L195" s="5">
        <v>0.70002937200000004</v>
      </c>
      <c r="M195" s="5">
        <v>0.63743412499999996</v>
      </c>
      <c r="N195" s="5">
        <v>2.5820165400000001E-2</v>
      </c>
      <c r="O195" s="6">
        <v>0.77556873699999995</v>
      </c>
      <c r="P195" s="6">
        <v>0.97149609400000003</v>
      </c>
      <c r="Q195" s="6">
        <v>3.6056914400000001E-2</v>
      </c>
      <c r="R195" s="7">
        <v>0.99371243499999995</v>
      </c>
      <c r="S195" s="7">
        <v>0.88055979299999998</v>
      </c>
      <c r="T195" s="7">
        <v>6.0622965500000001E-2</v>
      </c>
      <c r="U195" s="8">
        <v>0.87622715600000001</v>
      </c>
      <c r="V195" s="8">
        <v>0.82130010799999997</v>
      </c>
      <c r="X195" s="9">
        <v>1.4849459599999999</v>
      </c>
      <c r="Y195" s="9">
        <v>1.1846672300000001</v>
      </c>
    </row>
    <row r="196" spans="1:26">
      <c r="A196" s="2">
        <v>195</v>
      </c>
      <c r="B196" s="2">
        <v>107.63818674550382</v>
      </c>
      <c r="C196" s="2">
        <v>0.38533788800000002</v>
      </c>
      <c r="D196" s="2">
        <v>0.43811978299999998</v>
      </c>
      <c r="E196" s="2">
        <v>-1.0518103900000001E-2</v>
      </c>
      <c r="F196" s="3">
        <v>0.43541182</v>
      </c>
      <c r="G196" s="3">
        <v>0.41924481600000002</v>
      </c>
      <c r="H196" s="3">
        <v>-4.3587731500000001E-3</v>
      </c>
      <c r="I196" s="4">
        <v>0.39609136499999997</v>
      </c>
      <c r="J196" s="4">
        <v>0.42168150199999999</v>
      </c>
      <c r="K196" s="4">
        <v>4.22539051E-4</v>
      </c>
      <c r="L196" s="5">
        <v>0.69800960700000003</v>
      </c>
      <c r="M196" s="5">
        <v>0.621541597</v>
      </c>
      <c r="N196" s="5">
        <v>2.5719421700000002E-2</v>
      </c>
      <c r="O196" s="6">
        <v>0.77318030199999999</v>
      </c>
      <c r="P196" s="6">
        <v>0.97443780999999996</v>
      </c>
      <c r="Q196" s="6">
        <v>3.6126406399999998E-2</v>
      </c>
      <c r="R196" s="7">
        <v>0.99272686399999999</v>
      </c>
      <c r="S196" s="7">
        <v>0.88012499499999997</v>
      </c>
      <c r="T196" s="7">
        <v>6.0648547800000001E-2</v>
      </c>
      <c r="U196" s="8">
        <v>0.873547721</v>
      </c>
      <c r="V196" s="8">
        <v>0.81277094400000005</v>
      </c>
      <c r="X196" s="9">
        <v>1.49756209</v>
      </c>
      <c r="Y196" s="9">
        <v>1.15559915</v>
      </c>
    </row>
    <row r="197" spans="1:26">
      <c r="A197" s="2">
        <v>196</v>
      </c>
      <c r="B197" s="2">
        <v>108.11783690564178</v>
      </c>
      <c r="C197" s="2">
        <v>0.38057468900000002</v>
      </c>
      <c r="D197" s="2">
        <v>0.439283853</v>
      </c>
      <c r="E197" s="2">
        <v>-1.07363211E-2</v>
      </c>
      <c r="F197" s="3">
        <v>0.43070665299999999</v>
      </c>
      <c r="G197" s="3">
        <v>0.40911669499999997</v>
      </c>
      <c r="H197" s="3">
        <v>-3.8332404599999998E-3</v>
      </c>
      <c r="I197" s="4">
        <v>0.386806178</v>
      </c>
      <c r="J197" s="4">
        <v>0.42640259400000002</v>
      </c>
      <c r="K197" s="4">
        <v>5.09820032E-4</v>
      </c>
      <c r="L197" s="5">
        <v>0.69631245200000003</v>
      </c>
      <c r="M197" s="5">
        <v>0.65039338800000002</v>
      </c>
      <c r="N197" s="5">
        <v>2.5633959599999999E-2</v>
      </c>
      <c r="O197" s="6">
        <v>0.77413923600000001</v>
      </c>
      <c r="P197" s="6">
        <v>0.97749809099999996</v>
      </c>
      <c r="Q197" s="6">
        <v>3.6216247600000001E-2</v>
      </c>
      <c r="R197" s="7">
        <v>0.99183436599999997</v>
      </c>
      <c r="S197" s="7">
        <v>0.88255092300000004</v>
      </c>
      <c r="T197" s="7">
        <v>6.0658683599999999E-2</v>
      </c>
      <c r="U197" s="8">
        <v>0.77741306399999999</v>
      </c>
      <c r="V197" s="8">
        <v>0.80073577299999998</v>
      </c>
      <c r="X197" s="9">
        <v>1.50522976</v>
      </c>
      <c r="Y197" s="9">
        <v>1.1343441999999999</v>
      </c>
    </row>
    <row r="198" spans="1:26">
      <c r="A198" s="2">
        <v>197</v>
      </c>
      <c r="B198" s="2">
        <v>108.59791615340396</v>
      </c>
      <c r="C198" s="2">
        <v>0.37600318799999999</v>
      </c>
      <c r="D198" s="2">
        <v>0.43927062</v>
      </c>
      <c r="E198" s="2">
        <v>-1.10532029E-2</v>
      </c>
      <c r="F198" s="3">
        <v>0.42493307600000002</v>
      </c>
      <c r="G198" s="3">
        <v>0.403964777</v>
      </c>
      <c r="H198" s="3">
        <v>-3.3031075100000001E-3</v>
      </c>
      <c r="I198" s="4">
        <v>0.31393613300000001</v>
      </c>
      <c r="J198" s="4">
        <v>0.42903601099999999</v>
      </c>
      <c r="K198" s="4">
        <v>5.9092447000000002E-4</v>
      </c>
      <c r="L198" s="5">
        <v>0.69719240900000001</v>
      </c>
      <c r="M198" s="5">
        <v>0.64681826200000003</v>
      </c>
      <c r="N198" s="5">
        <v>2.55800261E-2</v>
      </c>
      <c r="O198" s="6">
        <v>0.77526606099999995</v>
      </c>
      <c r="P198" s="6">
        <v>0.97942448699999995</v>
      </c>
      <c r="Q198" s="6">
        <v>3.6292139899999999E-2</v>
      </c>
      <c r="R198" s="7">
        <v>0.990335152</v>
      </c>
      <c r="S198" s="7">
        <v>0.88397435899999999</v>
      </c>
      <c r="T198" s="7">
        <v>6.0592040700000002E-2</v>
      </c>
      <c r="U198" s="8">
        <v>0.74910491099999998</v>
      </c>
      <c r="V198" s="8">
        <v>0.78791371200000004</v>
      </c>
      <c r="X198" s="9">
        <v>1.5048166599999999</v>
      </c>
      <c r="Y198" s="9">
        <v>1.1266061700000001</v>
      </c>
    </row>
    <row r="199" spans="1:26">
      <c r="A199" s="2">
        <v>198</v>
      </c>
      <c r="B199" s="2">
        <v>109.11804529030138</v>
      </c>
      <c r="C199" s="2">
        <v>0.37127032999999998</v>
      </c>
      <c r="D199" s="2">
        <v>0.43881502999999999</v>
      </c>
      <c r="E199" s="2">
        <v>-1.13327445E-2</v>
      </c>
      <c r="F199" s="3">
        <v>0.41690800099999997</v>
      </c>
      <c r="G199" s="3">
        <v>0.39937229899999999</v>
      </c>
      <c r="H199" s="3">
        <v>-2.7629523E-3</v>
      </c>
      <c r="I199" s="4">
        <v>0.31412141199999999</v>
      </c>
      <c r="J199" s="4">
        <v>0.42494579300000002</v>
      </c>
      <c r="K199" s="4">
        <v>6.0745186799999996E-4</v>
      </c>
      <c r="L199" s="5">
        <v>0.69794811400000001</v>
      </c>
      <c r="M199" s="5">
        <v>0.63767309299999997</v>
      </c>
      <c r="N199" s="5">
        <v>2.5548872199999999E-2</v>
      </c>
      <c r="O199" s="6">
        <v>0.77839918600000002</v>
      </c>
      <c r="P199" s="6">
        <v>0.98524715900000004</v>
      </c>
      <c r="Q199" s="6">
        <v>3.6429966699999997E-2</v>
      </c>
      <c r="R199" s="7">
        <v>0.98797020899999999</v>
      </c>
      <c r="S199" s="7">
        <v>0.89275980899999996</v>
      </c>
      <c r="T199" s="7">
        <v>6.0596024300000002E-2</v>
      </c>
      <c r="U199" s="8">
        <v>0.73224936299999999</v>
      </c>
      <c r="V199" s="8">
        <v>0.77753284199999995</v>
      </c>
      <c r="X199" s="9">
        <v>1.4969699000000001</v>
      </c>
      <c r="Y199" s="9">
        <v>1.1296453900000001</v>
      </c>
    </row>
    <row r="200" spans="1:26">
      <c r="A200" s="2">
        <v>199</v>
      </c>
      <c r="B200" s="2">
        <v>109.60202841422354</v>
      </c>
      <c r="C200" s="2">
        <v>0.36744178500000002</v>
      </c>
      <c r="D200" s="2">
        <v>0.43957566199999998</v>
      </c>
      <c r="E200" s="2">
        <v>-1.15699689E-2</v>
      </c>
      <c r="F200" s="3">
        <v>0.40939347399999998</v>
      </c>
      <c r="G200" s="3">
        <v>0.39582455</v>
      </c>
      <c r="H200" s="3">
        <v>-2.3483268400000001E-3</v>
      </c>
      <c r="I200" s="4">
        <v>0.309659562</v>
      </c>
      <c r="J200" s="4">
        <v>0.427725244</v>
      </c>
      <c r="K200" s="4">
        <v>6.17626738E-4</v>
      </c>
      <c r="L200" s="5">
        <v>0.69852560799999996</v>
      </c>
      <c r="M200" s="5">
        <v>0.65019062599999999</v>
      </c>
      <c r="N200" s="5">
        <v>2.5521493100000001E-2</v>
      </c>
      <c r="O200" s="6">
        <v>0.78363192699999995</v>
      </c>
      <c r="P200" s="6">
        <v>0.98511402699999995</v>
      </c>
      <c r="Q200" s="6">
        <v>3.6465837500000001E-2</v>
      </c>
      <c r="R200" s="7">
        <v>0.98099956300000002</v>
      </c>
      <c r="S200" s="7">
        <v>0.89607673600000004</v>
      </c>
      <c r="T200" s="7">
        <v>6.0407823300000003E-2</v>
      </c>
      <c r="U200" s="8">
        <v>0.75518650099999995</v>
      </c>
      <c r="V200" s="9">
        <v>0.77753284199999995</v>
      </c>
      <c r="X200" s="9">
        <v>1.45859352</v>
      </c>
      <c r="Y200" s="9">
        <v>1.12873574</v>
      </c>
    </row>
    <row r="201" spans="1:26">
      <c r="A201" s="2">
        <v>200</v>
      </c>
      <c r="B201" s="2">
        <v>110.08599306068818</v>
      </c>
      <c r="E201" s="2">
        <v>-1.18630075E-2</v>
      </c>
      <c r="H201" s="3">
        <v>-2.2814056199999999E-3</v>
      </c>
      <c r="K201" s="4">
        <v>6.8454998E-4</v>
      </c>
      <c r="N201" s="5">
        <v>2.5522513399999999E-2</v>
      </c>
      <c r="Q201" s="6">
        <v>3.6483230800000002E-2</v>
      </c>
      <c r="T201" s="7">
        <v>6.0301016999999998E-2</v>
      </c>
    </row>
    <row r="202" spans="1:26">
      <c r="A202" s="2">
        <v>201</v>
      </c>
      <c r="B202" s="2">
        <v>110.57011681859242</v>
      </c>
      <c r="E202" s="2">
        <v>-1.19261882E-2</v>
      </c>
      <c r="H202" s="3">
        <v>-2.3017575400000002E-3</v>
      </c>
      <c r="K202" s="4">
        <v>8.1152917200000003E-4</v>
      </c>
      <c r="N202" s="5">
        <v>2.5506003499999999E-2</v>
      </c>
      <c r="Q202" s="6">
        <v>3.6421833600000002E-2</v>
      </c>
      <c r="T202" s="7">
        <v>6.0164235099999998E-2</v>
      </c>
    </row>
    <row r="203" spans="1:26">
      <c r="A203" s="2">
        <v>202</v>
      </c>
      <c r="B203" s="2">
        <v>111.05408454463333</v>
      </c>
      <c r="E203" s="2">
        <v>-1.2050181700000001E-2</v>
      </c>
      <c r="H203" s="3">
        <v>-2.31299716E-3</v>
      </c>
      <c r="K203" s="4">
        <v>8.9523256900000004E-4</v>
      </c>
      <c r="N203" s="5">
        <v>2.5574262600000001E-2</v>
      </c>
      <c r="Q203" s="6">
        <v>3.6428597200000003E-2</v>
      </c>
      <c r="T203" s="7">
        <v>6.0039205300000002E-2</v>
      </c>
    </row>
    <row r="204" spans="1:26">
      <c r="A204" s="2">
        <v>203</v>
      </c>
      <c r="B204" s="2">
        <v>111.56610515726369</v>
      </c>
      <c r="C204" s="1">
        <f>AVERAGE(C2:C203)</f>
        <v>0.43323939635678399</v>
      </c>
      <c r="D204" s="1">
        <f t="shared" ref="D204:Y204" si="0">AVERAGE(D2:D203)</f>
        <v>0.39300357873869352</v>
      </c>
      <c r="E204" s="1">
        <f t="shared" si="0"/>
        <v>0.10235586157436138</v>
      </c>
      <c r="F204" s="1">
        <f t="shared" si="0"/>
        <v>0.41982164299999991</v>
      </c>
      <c r="G204" s="1">
        <f t="shared" si="0"/>
        <v>0.41160019172864332</v>
      </c>
      <c r="H204" s="1">
        <f t="shared" si="0"/>
        <v>8.3459372910455423E-2</v>
      </c>
      <c r="I204" s="1">
        <f t="shared" si="0"/>
        <v>0.52430130495477367</v>
      </c>
      <c r="J204" s="1">
        <f t="shared" si="0"/>
        <v>0.42941957234170841</v>
      </c>
      <c r="K204" s="1">
        <f t="shared" si="0"/>
        <v>7.2600745118091614E-2</v>
      </c>
      <c r="L204" s="1">
        <f t="shared" si="0"/>
        <v>0.74366555560301473</v>
      </c>
      <c r="M204" s="1">
        <f t="shared" si="0"/>
        <v>0.69693607394472334</v>
      </c>
      <c r="N204" s="1">
        <f t="shared" si="0"/>
        <v>0.12549651588316837</v>
      </c>
      <c r="O204" s="1">
        <f t="shared" si="0"/>
        <v>0.76946777052261295</v>
      </c>
      <c r="P204" s="1">
        <f t="shared" si="0"/>
        <v>0.83129211428140692</v>
      </c>
      <c r="Q204" s="1">
        <f t="shared" si="0"/>
        <v>0.16928809256336638</v>
      </c>
      <c r="R204" s="1">
        <f t="shared" si="0"/>
        <v>1.0917215185427132</v>
      </c>
      <c r="S204" s="1">
        <f t="shared" si="0"/>
        <v>0.99862480700502587</v>
      </c>
      <c r="T204" s="1">
        <f t="shared" si="0"/>
        <v>0.12962126518168315</v>
      </c>
      <c r="U204" s="1">
        <f t="shared" si="0"/>
        <v>0.95673496341206066</v>
      </c>
      <c r="V204" s="1">
        <f t="shared" si="0"/>
        <v>0.82374508022613102</v>
      </c>
      <c r="W204" s="1">
        <f>AVERAGE(W2:W203)</f>
        <v>8.1132411307065264E-2</v>
      </c>
      <c r="X204" s="1">
        <f t="shared" si="0"/>
        <v>1.5401942953153145</v>
      </c>
      <c r="Y204" s="1">
        <f t="shared" si="0"/>
        <v>1.2883077644221099</v>
      </c>
      <c r="Z204" s="1">
        <f>AVERAGE(Z2:Z203)</f>
        <v>0.42104372047166666</v>
      </c>
    </row>
    <row r="205" spans="1:26">
      <c r="A205" s="2">
        <v>204</v>
      </c>
      <c r="B205" s="2">
        <v>112.04513529604993</v>
      </c>
    </row>
    <row r="206" spans="1:26">
      <c r="A206" s="2">
        <v>205</v>
      </c>
      <c r="B206" s="2">
        <v>112.52595877473927</v>
      </c>
    </row>
    <row r="207" spans="1:26">
      <c r="A207" s="2">
        <v>206</v>
      </c>
      <c r="B207" s="2">
        <v>113.04029420218444</v>
      </c>
    </row>
    <row r="208" spans="1:26">
      <c r="A208" s="2">
        <v>207</v>
      </c>
      <c r="B208" s="2">
        <v>113.55123798965262</v>
      </c>
    </row>
    <row r="209" spans="1:2">
      <c r="A209" s="2">
        <v>208</v>
      </c>
      <c r="B209" s="2">
        <v>114.06033711094686</v>
      </c>
    </row>
    <row r="210" spans="1:2">
      <c r="A210" s="2">
        <v>209</v>
      </c>
      <c r="B210" s="2">
        <v>114.54332347868933</v>
      </c>
    </row>
    <row r="211" spans="1:2">
      <c r="A211" s="2">
        <v>210</v>
      </c>
      <c r="B211" s="2">
        <v>115.02444259669869</v>
      </c>
    </row>
    <row r="212" spans="1:2">
      <c r="A212" s="2">
        <v>211</v>
      </c>
      <c r="B212" s="2">
        <v>115.50243902439024</v>
      </c>
    </row>
    <row r="213" spans="1:2">
      <c r="A213" s="2">
        <v>212</v>
      </c>
      <c r="B213" s="2">
        <v>115.98137677588898</v>
      </c>
    </row>
    <row r="214" spans="1:2">
      <c r="A214" s="2">
        <v>213</v>
      </c>
      <c r="B214" s="2">
        <v>116.46057115874189</v>
      </c>
    </row>
    <row r="215" spans="1:2">
      <c r="A215" s="2">
        <v>214</v>
      </c>
      <c r="B215" s="2">
        <v>116.94147060031206</v>
      </c>
    </row>
    <row r="216" spans="1:2">
      <c r="A216" s="2">
        <v>215</v>
      </c>
      <c r="B216" s="2">
        <v>117.42037037037036</v>
      </c>
    </row>
    <row r="217" spans="1:2">
      <c r="A217" s="2">
        <v>216</v>
      </c>
      <c r="B217" s="2">
        <v>117.90362876734828</v>
      </c>
    </row>
    <row r="218" spans="1:2">
      <c r="A218" s="2">
        <v>217</v>
      </c>
      <c r="B218" s="2">
        <v>118.38664695737866</v>
      </c>
    </row>
    <row r="219" spans="1:2">
      <c r="A219" s="2">
        <v>218</v>
      </c>
      <c r="B219" s="2">
        <v>118.8706536913854</v>
      </c>
    </row>
    <row r="220" spans="1:2">
      <c r="A220" s="2">
        <v>219</v>
      </c>
      <c r="B220" s="2">
        <v>119.35670834359858</v>
      </c>
    </row>
    <row r="221" spans="1:2">
      <c r="A221" s="2">
        <v>220</v>
      </c>
      <c r="B221" s="2">
        <v>119.84171080725959</v>
      </c>
    </row>
    <row r="222" spans="1:2">
      <c r="A222" s="2">
        <v>221</v>
      </c>
      <c r="B222" s="2">
        <v>120.32569701075799</v>
      </c>
    </row>
    <row r="223" spans="1:2">
      <c r="A223" s="2">
        <v>222</v>
      </c>
      <c r="B223" s="2">
        <v>120.8078231502012</v>
      </c>
    </row>
    <row r="224" spans="1:2">
      <c r="A224" s="2">
        <v>223</v>
      </c>
      <c r="B224" s="2">
        <v>121.29587850045166</v>
      </c>
    </row>
    <row r="225" spans="1:2">
      <c r="A225" s="2">
        <v>224</v>
      </c>
      <c r="B225" s="2">
        <v>121.78013262708384</v>
      </c>
    </row>
    <row r="226" spans="1:2">
      <c r="A226" s="2">
        <v>225</v>
      </c>
      <c r="B226" s="2">
        <v>122.26680524759793</v>
      </c>
    </row>
    <row r="227" spans="1:2">
      <c r="A227" s="2">
        <v>226</v>
      </c>
      <c r="B227" s="2">
        <v>122.75396444115957</v>
      </c>
    </row>
    <row r="228" spans="1:2">
      <c r="A228" s="2">
        <v>227</v>
      </c>
      <c r="B228" s="2">
        <v>123.23989693684815</v>
      </c>
    </row>
    <row r="229" spans="1:2">
      <c r="A229" s="2">
        <v>228</v>
      </c>
      <c r="B229" s="2">
        <v>123.72131990638088</v>
      </c>
    </row>
    <row r="230" spans="1:2">
      <c r="A230" s="2">
        <v>229</v>
      </c>
      <c r="B230" s="2">
        <v>124.20603288987435</v>
      </c>
    </row>
    <row r="231" spans="1:2">
      <c r="A231" s="2">
        <v>230</v>
      </c>
      <c r="B231" s="2">
        <v>124.69109489200953</v>
      </c>
    </row>
    <row r="232" spans="1:2">
      <c r="A232" s="2">
        <v>231</v>
      </c>
      <c r="B232" s="2">
        <v>125.17511394432127</v>
      </c>
    </row>
    <row r="233" spans="1:2">
      <c r="A233" s="2">
        <v>232</v>
      </c>
      <c r="B233" s="2">
        <v>125.65811160384331</v>
      </c>
    </row>
    <row r="234" spans="1:2">
      <c r="A234" s="2">
        <v>233</v>
      </c>
      <c r="B234" s="2">
        <v>126.14493820316991</v>
      </c>
    </row>
    <row r="235" spans="1:2">
      <c r="A235" s="2">
        <v>234</v>
      </c>
      <c r="B235" s="2">
        <v>126.62735279625524</v>
      </c>
    </row>
    <row r="236" spans="1:2">
      <c r="A236" s="2">
        <v>235</v>
      </c>
      <c r="B236" s="2">
        <v>127.11110289890777</v>
      </c>
    </row>
    <row r="237" spans="1:2">
      <c r="A237" s="2">
        <v>236</v>
      </c>
      <c r="B237" s="2">
        <v>127.594172415209</v>
      </c>
    </row>
    <row r="238" spans="1:2">
      <c r="A238" s="2">
        <v>237</v>
      </c>
      <c r="B238" s="2">
        <v>128.07957111768087</v>
      </c>
    </row>
    <row r="239" spans="1:2">
      <c r="A239" s="2">
        <v>238</v>
      </c>
      <c r="B239" s="2">
        <v>128.56432618871642</v>
      </c>
    </row>
    <row r="240" spans="1:2">
      <c r="A240" s="2">
        <v>239</v>
      </c>
      <c r="B240" s="2">
        <v>129.04835550628235</v>
      </c>
    </row>
    <row r="241" spans="1:2">
      <c r="A241" s="2">
        <v>240</v>
      </c>
      <c r="B241" s="2">
        <v>129.53132852919438</v>
      </c>
    </row>
    <row r="242" spans="1:2">
      <c r="A242" s="2">
        <v>241</v>
      </c>
      <c r="B242" s="2">
        <v>130.01437648846186</v>
      </c>
    </row>
    <row r="243" spans="1:2">
      <c r="A243" s="2">
        <v>242</v>
      </c>
      <c r="B243" s="2">
        <v>130.49845610577319</v>
      </c>
    </row>
    <row r="244" spans="1:2">
      <c r="A244" s="2">
        <v>243</v>
      </c>
      <c r="B244" s="2">
        <v>130.98452410281678</v>
      </c>
    </row>
    <row r="245" spans="1:2">
      <c r="A245" s="2">
        <v>244</v>
      </c>
      <c r="B245" s="2">
        <v>131.47059825901289</v>
      </c>
    </row>
    <row r="246" spans="1:2">
      <c r="A246" s="2">
        <v>245</v>
      </c>
      <c r="B246" s="2">
        <v>131.9536236347212</v>
      </c>
    </row>
    <row r="247" spans="1:2">
      <c r="A247" s="2">
        <v>246</v>
      </c>
      <c r="B247" s="2">
        <v>132.43671778763243</v>
      </c>
    </row>
    <row r="248" spans="1:2">
      <c r="A248" s="2">
        <v>247</v>
      </c>
      <c r="B248" s="2">
        <v>132.91461566888395</v>
      </c>
    </row>
    <row r="249" spans="1:2">
      <c r="A249" s="2">
        <v>248</v>
      </c>
      <c r="B249" s="2">
        <v>133.39875585119486</v>
      </c>
    </row>
    <row r="250" spans="1:2">
      <c r="A250" s="2">
        <v>249</v>
      </c>
      <c r="B250" s="2">
        <v>133.88269072842243</v>
      </c>
    </row>
    <row r="251" spans="1:2">
      <c r="A251" s="2">
        <v>250</v>
      </c>
      <c r="B251" s="2">
        <v>134.37270776874436</v>
      </c>
    </row>
    <row r="252" spans="1:2">
      <c r="A252" s="2">
        <v>251</v>
      </c>
      <c r="B252" s="2">
        <v>134.85481543073007</v>
      </c>
    </row>
    <row r="253" spans="1:2">
      <c r="A253" s="2">
        <v>252</v>
      </c>
      <c r="B253" s="2">
        <v>135.34008581752485</v>
      </c>
    </row>
    <row r="254" spans="1:2">
      <c r="A254" s="2">
        <v>253</v>
      </c>
      <c r="B254" s="2">
        <v>135.85684179190278</v>
      </c>
    </row>
    <row r="255" spans="1:2">
      <c r="A255" s="2">
        <v>254</v>
      </c>
      <c r="B255" s="2">
        <v>136.33784593906546</v>
      </c>
    </row>
    <row r="256" spans="1:2">
      <c r="A256" s="2">
        <v>255</v>
      </c>
      <c r="B256" s="2">
        <v>136.82070912375789</v>
      </c>
    </row>
    <row r="257" spans="1:2">
      <c r="A257" s="2">
        <v>256</v>
      </c>
      <c r="B257" s="2">
        <v>137.30488420793299</v>
      </c>
    </row>
    <row r="258" spans="1:2">
      <c r="A258" s="2">
        <v>257</v>
      </c>
      <c r="B258" s="2">
        <v>137.78800094440339</v>
      </c>
    </row>
    <row r="259" spans="1:2">
      <c r="A259" s="2">
        <v>258</v>
      </c>
      <c r="B259" s="2">
        <v>138.26702903013879</v>
      </c>
    </row>
    <row r="260" spans="1:2">
      <c r="A260" s="2">
        <v>259</v>
      </c>
      <c r="B260" s="2">
        <v>138.74712675535847</v>
      </c>
    </row>
    <row r="261" spans="1:2">
      <c r="A261" s="2">
        <v>260</v>
      </c>
      <c r="B261" s="2">
        <v>139.23184076537734</v>
      </c>
    </row>
    <row r="262" spans="1:2">
      <c r="A262" s="2">
        <v>261</v>
      </c>
      <c r="B262" s="2">
        <v>139.72109407078921</v>
      </c>
    </row>
    <row r="263" spans="1:2">
      <c r="A263" s="2">
        <v>262</v>
      </c>
      <c r="B263" s="2">
        <v>140.20518805945636</v>
      </c>
    </row>
    <row r="264" spans="1:2">
      <c r="A264" s="2">
        <v>263</v>
      </c>
      <c r="B264" s="2">
        <v>140.6912396320933</v>
      </c>
    </row>
    <row r="265" spans="1:2">
      <c r="A265" s="2">
        <v>264</v>
      </c>
      <c r="B265" s="2">
        <v>141.17522480906626</v>
      </c>
    </row>
    <row r="266" spans="1:2">
      <c r="A266" s="2">
        <v>265</v>
      </c>
      <c r="B266" s="2">
        <v>141.658238892995</v>
      </c>
    </row>
    <row r="267" spans="1:2">
      <c r="A267" s="2">
        <v>266</v>
      </c>
      <c r="B267" s="2">
        <v>142.13828837152008</v>
      </c>
    </row>
    <row r="268" spans="1:2">
      <c r="A268" s="2">
        <v>267</v>
      </c>
      <c r="B268" s="2">
        <v>142.62310708713147</v>
      </c>
    </row>
    <row r="269" spans="1:2">
      <c r="A269" s="2">
        <v>268</v>
      </c>
      <c r="B269" s="2">
        <v>143.10647121622731</v>
      </c>
    </row>
    <row r="270" spans="1:2">
      <c r="A270" s="2">
        <v>269</v>
      </c>
      <c r="B270" s="2">
        <v>143.58942678820728</v>
      </c>
    </row>
    <row r="271" spans="1:2">
      <c r="A271" s="2">
        <v>270</v>
      </c>
      <c r="B271" s="2">
        <v>144.0724357395089</v>
      </c>
    </row>
    <row r="272" spans="1:2">
      <c r="A272" s="2">
        <v>271</v>
      </c>
      <c r="B272" s="2">
        <v>144.55648456105774</v>
      </c>
    </row>
    <row r="273" spans="1:2">
      <c r="A273" s="2">
        <v>272</v>
      </c>
      <c r="B273" s="2">
        <v>145.04138437217705</v>
      </c>
    </row>
    <row r="274" spans="1:2">
      <c r="A274" s="2">
        <v>273</v>
      </c>
      <c r="B274" s="2">
        <v>145.52429683008953</v>
      </c>
    </row>
    <row r="275" spans="1:2">
      <c r="A275" s="2">
        <v>274</v>
      </c>
      <c r="B275" s="2">
        <v>146.01213866305329</v>
      </c>
    </row>
    <row r="276" spans="1:2">
      <c r="A276" s="2">
        <v>275</v>
      </c>
      <c r="B276" s="2">
        <v>146.49070173277491</v>
      </c>
    </row>
    <row r="277" spans="1:2">
      <c r="A277" s="2">
        <v>276</v>
      </c>
      <c r="B277" s="2">
        <v>146.97686827625853</v>
      </c>
    </row>
    <row r="278" spans="1:2">
      <c r="A278" s="2">
        <v>277</v>
      </c>
      <c r="B278" s="2">
        <v>147.4626714297446</v>
      </c>
    </row>
    <row r="279" spans="1:2">
      <c r="A279" s="2">
        <v>278</v>
      </c>
      <c r="B279" s="2">
        <v>147.9467551531576</v>
      </c>
    </row>
    <row r="280" spans="1:2">
      <c r="A280" s="2">
        <v>279</v>
      </c>
      <c r="B280" s="2">
        <v>148.42969122115463</v>
      </c>
    </row>
    <row r="281" spans="1:2">
      <c r="A281" s="2">
        <v>280</v>
      </c>
      <c r="B281" s="2">
        <v>148.91483123922148</v>
      </c>
    </row>
    <row r="282" spans="1:2">
      <c r="A282" s="2">
        <v>281</v>
      </c>
      <c r="B282" s="2">
        <v>149.39396813665107</v>
      </c>
    </row>
    <row r="283" spans="1:2">
      <c r="A283" s="2">
        <v>282</v>
      </c>
      <c r="B283" s="2">
        <v>149.87592181982427</v>
      </c>
    </row>
    <row r="284" spans="1:2">
      <c r="A284" s="2">
        <v>283</v>
      </c>
      <c r="B284" s="2">
        <v>150.35812186909749</v>
      </c>
    </row>
    <row r="285" spans="1:2">
      <c r="A285" s="2">
        <v>284</v>
      </c>
      <c r="B285" s="2">
        <v>150.83987127371273</v>
      </c>
    </row>
    <row r="286" spans="1:2">
      <c r="A286" s="2">
        <v>285</v>
      </c>
      <c r="B286" s="2">
        <v>151.32035086638746</v>
      </c>
    </row>
    <row r="287" spans="1:2">
      <c r="A287" s="2">
        <v>286</v>
      </c>
      <c r="B287" s="2">
        <v>151.80214030549396</v>
      </c>
    </row>
    <row r="288" spans="1:2">
      <c r="A288" s="2">
        <v>287</v>
      </c>
      <c r="B288" s="2">
        <v>152.28799991787795</v>
      </c>
    </row>
    <row r="289" spans="1:2">
      <c r="A289" s="2">
        <v>288</v>
      </c>
      <c r="B289" s="2">
        <v>152.77608811694176</v>
      </c>
    </row>
    <row r="290" spans="1:2">
      <c r="A290" s="2">
        <v>289</v>
      </c>
      <c r="B290" s="2">
        <v>153.26005378993185</v>
      </c>
    </row>
    <row r="291" spans="1:2">
      <c r="A291" s="2">
        <v>290</v>
      </c>
      <c r="B291" s="2">
        <v>153.7420351892913</v>
      </c>
    </row>
    <row r="292" spans="1:2">
      <c r="A292" s="2">
        <v>291</v>
      </c>
      <c r="B292" s="2">
        <v>154.22538802660753</v>
      </c>
    </row>
    <row r="293" spans="1:2">
      <c r="A293" s="2">
        <v>292</v>
      </c>
      <c r="B293" s="2">
        <v>154.71105259916234</v>
      </c>
    </row>
    <row r="294" spans="1:2">
      <c r="A294" s="2">
        <v>293</v>
      </c>
      <c r="B294" s="2">
        <v>155.19113903260245</v>
      </c>
    </row>
    <row r="295" spans="1:2">
      <c r="A295" s="2">
        <v>294</v>
      </c>
      <c r="B295" s="2">
        <v>155.67165147409051</v>
      </c>
    </row>
    <row r="296" spans="1:2">
      <c r="A296" s="2">
        <v>295</v>
      </c>
      <c r="B296" s="2">
        <v>156.15828713968958</v>
      </c>
    </row>
    <row r="297" spans="1:2">
      <c r="A297" s="2">
        <v>296</v>
      </c>
      <c r="B297" s="2">
        <v>156.64567935452081</v>
      </c>
    </row>
    <row r="298" spans="1:2">
      <c r="A298" s="2">
        <v>297</v>
      </c>
      <c r="B298" s="2">
        <v>157.12832183624866</v>
      </c>
    </row>
    <row r="299" spans="1:2">
      <c r="A299" s="2">
        <v>298</v>
      </c>
      <c r="B299" s="2">
        <v>157.61439085981769</v>
      </c>
    </row>
    <row r="300" spans="1:2">
      <c r="A300" s="2">
        <v>299</v>
      </c>
      <c r="B300" s="2">
        <v>158.09865114560236</v>
      </c>
    </row>
    <row r="301" spans="1:2">
      <c r="A301" s="2">
        <v>300</v>
      </c>
      <c r="B301" s="2">
        <v>158.57940790013961</v>
      </c>
    </row>
    <row r="302" spans="1:2">
      <c r="A302" s="2">
        <v>301</v>
      </c>
      <c r="B302" s="2">
        <v>159.06441344337685</v>
      </c>
    </row>
    <row r="303" spans="1:2">
      <c r="A303" s="2">
        <v>302</v>
      </c>
      <c r="B303" s="2">
        <v>159.54854746653527</v>
      </c>
    </row>
    <row r="304" spans="1:2">
      <c r="A304" s="2">
        <v>303</v>
      </c>
      <c r="B304" s="2">
        <v>160.06753202759299</v>
      </c>
    </row>
    <row r="305" spans="1:2">
      <c r="A305" s="2">
        <v>304</v>
      </c>
      <c r="B305" s="2">
        <v>160.55249548328817</v>
      </c>
    </row>
    <row r="306" spans="1:2">
      <c r="A306" s="2">
        <v>305</v>
      </c>
      <c r="B306" s="2">
        <v>161.03460622485014</v>
      </c>
    </row>
    <row r="307" spans="1:2">
      <c r="A307" s="2">
        <v>306</v>
      </c>
      <c r="B307" s="2">
        <v>161.51890038597355</v>
      </c>
    </row>
    <row r="308" spans="1:2">
      <c r="A308" s="2">
        <v>307</v>
      </c>
      <c r="B308" s="2">
        <v>162.00602775724727</v>
      </c>
    </row>
    <row r="309" spans="1:2">
      <c r="A309" s="2">
        <v>308</v>
      </c>
      <c r="B309" s="2">
        <v>162.48973474583229</v>
      </c>
    </row>
    <row r="310" spans="1:2">
      <c r="A310" s="2">
        <v>309</v>
      </c>
      <c r="B310" s="2">
        <v>162.97275601543893</v>
      </c>
    </row>
    <row r="311" spans="1:2">
      <c r="A311" s="2">
        <v>310</v>
      </c>
      <c r="B311" s="2">
        <v>163.45779543401494</v>
      </c>
    </row>
    <row r="312" spans="1:2">
      <c r="A312" s="2">
        <v>311</v>
      </c>
      <c r="B312" s="2">
        <v>163.94283074648928</v>
      </c>
    </row>
    <row r="313" spans="1:2">
      <c r="A313" s="2">
        <v>312</v>
      </c>
      <c r="B313" s="2">
        <v>164.42634782787221</v>
      </c>
    </row>
    <row r="314" spans="1:2">
      <c r="A314" s="2">
        <v>313</v>
      </c>
      <c r="B314" s="2">
        <v>164.91795598259012</v>
      </c>
    </row>
    <row r="315" spans="1:2">
      <c r="A315" s="2">
        <v>314</v>
      </c>
      <c r="B315" s="2">
        <v>165.40091976677343</v>
      </c>
    </row>
    <row r="316" spans="1:2">
      <c r="A316" s="2">
        <v>315</v>
      </c>
      <c r="B316" s="2">
        <v>165.88595302619692</v>
      </c>
    </row>
    <row r="317" spans="1:2">
      <c r="A317" s="2">
        <v>316</v>
      </c>
      <c r="B317" s="2">
        <v>166.37092366757</v>
      </c>
    </row>
    <row r="318" spans="1:2">
      <c r="A318" s="2">
        <v>317</v>
      </c>
      <c r="B318" s="2">
        <v>166.85502381538967</v>
      </c>
    </row>
    <row r="319" spans="1:2">
      <c r="A319" s="2">
        <v>318</v>
      </c>
      <c r="B319" s="2">
        <v>167.33786544304837</v>
      </c>
    </row>
    <row r="320" spans="1:2">
      <c r="A320" s="2">
        <v>319</v>
      </c>
      <c r="B320" s="2">
        <v>167.82198817442719</v>
      </c>
    </row>
    <row r="321" spans="1:2">
      <c r="A321" s="2">
        <v>320</v>
      </c>
      <c r="B321" s="2">
        <v>168.30705428266404</v>
      </c>
    </row>
    <row r="322" spans="1:2">
      <c r="A322" s="2">
        <v>321</v>
      </c>
      <c r="B322" s="2">
        <v>168.79125502997454</v>
      </c>
    </row>
    <row r="323" spans="1:2">
      <c r="A323" s="2">
        <v>322</v>
      </c>
      <c r="B323" s="2">
        <v>169.2750975199146</v>
      </c>
    </row>
    <row r="324" spans="1:2">
      <c r="A324" s="2">
        <v>323</v>
      </c>
      <c r="B324" s="2">
        <v>169.76422045659851</v>
      </c>
    </row>
    <row r="325" spans="1:2">
      <c r="A325" s="2">
        <v>324</v>
      </c>
      <c r="B325" s="2">
        <v>170.24623573129671</v>
      </c>
    </row>
    <row r="326" spans="1:2">
      <c r="A326" s="2">
        <v>325</v>
      </c>
      <c r="B326" s="2">
        <v>170.72703046727437</v>
      </c>
    </row>
    <row r="327" spans="1:2">
      <c r="A327" s="2">
        <v>326</v>
      </c>
      <c r="B327" s="2">
        <v>171.21186971339409</v>
      </c>
    </row>
    <row r="328" spans="1:2">
      <c r="A328" s="2">
        <v>327</v>
      </c>
      <c r="B328" s="2">
        <v>171.69133509895704</v>
      </c>
    </row>
    <row r="329" spans="1:2">
      <c r="A329" s="2">
        <v>328</v>
      </c>
      <c r="B329" s="2">
        <v>172.1734519996715</v>
      </c>
    </row>
    <row r="330" spans="1:2">
      <c r="A330" s="2">
        <v>329</v>
      </c>
      <c r="B330" s="2">
        <v>172.6586371848567</v>
      </c>
    </row>
    <row r="331" spans="1:2">
      <c r="A331" s="2">
        <v>330</v>
      </c>
      <c r="B331" s="2">
        <v>173.14559517943664</v>
      </c>
    </row>
    <row r="332" spans="1:2">
      <c r="A332" s="2">
        <v>331</v>
      </c>
      <c r="B332" s="2">
        <v>173.62844604582409</v>
      </c>
    </row>
    <row r="333" spans="1:2">
      <c r="A333" s="2">
        <v>332</v>
      </c>
      <c r="B333" s="2">
        <v>174.11250718567791</v>
      </c>
    </row>
    <row r="334" spans="1:2">
      <c r="A334" s="2">
        <v>333</v>
      </c>
      <c r="B334" s="2">
        <v>174.59450090334238</v>
      </c>
    </row>
    <row r="335" spans="1:2">
      <c r="A335" s="2">
        <v>334</v>
      </c>
      <c r="B335" s="2">
        <v>175.0766537324464</v>
      </c>
    </row>
    <row r="336" spans="1:2">
      <c r="A336" s="2">
        <v>335</v>
      </c>
      <c r="B336" s="2">
        <v>175.55952410281679</v>
      </c>
    </row>
    <row r="337" spans="1:2">
      <c r="A337" s="2">
        <v>336</v>
      </c>
      <c r="B337" s="2">
        <v>176.03966596862938</v>
      </c>
    </row>
    <row r="338" spans="1:2">
      <c r="A338" s="2">
        <v>337</v>
      </c>
      <c r="B338" s="2">
        <v>176.51965282910405</v>
      </c>
    </row>
    <row r="339" spans="1:2">
      <c r="A339" s="2">
        <v>338</v>
      </c>
      <c r="B339" s="2">
        <v>177.00161883058223</v>
      </c>
    </row>
    <row r="340" spans="1:2">
      <c r="A340" s="2">
        <v>339</v>
      </c>
      <c r="B340" s="2">
        <v>177.48317319536832</v>
      </c>
    </row>
    <row r="341" spans="1:2">
      <c r="A341" s="2">
        <v>340</v>
      </c>
      <c r="B341" s="2">
        <v>177.96169931017491</v>
      </c>
    </row>
    <row r="342" spans="1:2">
      <c r="A342" s="2">
        <v>341</v>
      </c>
      <c r="B342" s="2">
        <v>178.44360782622977</v>
      </c>
    </row>
    <row r="343" spans="1:2">
      <c r="A343" s="2">
        <v>342</v>
      </c>
      <c r="B343" s="2">
        <v>178.92266260162603</v>
      </c>
    </row>
    <row r="344" spans="1:2">
      <c r="A344" s="2">
        <v>343</v>
      </c>
      <c r="B344" s="2">
        <v>179.40594460868851</v>
      </c>
    </row>
    <row r="345" spans="1:2">
      <c r="A345" s="2">
        <v>344</v>
      </c>
      <c r="B345" s="2">
        <v>179.88982097396732</v>
      </c>
    </row>
    <row r="346" spans="1:2">
      <c r="A346" s="2">
        <v>345</v>
      </c>
      <c r="B346" s="2">
        <v>180.37408741890448</v>
      </c>
    </row>
    <row r="347" spans="1:2">
      <c r="A347" s="2">
        <v>346</v>
      </c>
      <c r="B347" s="2">
        <v>180.85828611316416</v>
      </c>
    </row>
    <row r="348" spans="1:2">
      <c r="A348" s="2">
        <v>347</v>
      </c>
      <c r="B348" s="2">
        <v>181.33838589143468</v>
      </c>
    </row>
    <row r="349" spans="1:2">
      <c r="A349" s="2">
        <v>348</v>
      </c>
      <c r="B349" s="2">
        <v>181.82285969450604</v>
      </c>
    </row>
    <row r="350" spans="1:2">
      <c r="A350" s="2">
        <v>349</v>
      </c>
      <c r="B350" s="2">
        <v>182.30910733349756</v>
      </c>
    </row>
    <row r="351" spans="1:2">
      <c r="A351" s="2">
        <v>350</v>
      </c>
      <c r="B351" s="2">
        <v>182.79263468013468</v>
      </c>
    </row>
    <row r="352" spans="1:2">
      <c r="A352" s="2">
        <v>351</v>
      </c>
      <c r="B352" s="2">
        <v>183.27923954997127</v>
      </c>
    </row>
    <row r="353" spans="1:2">
      <c r="A353" s="2">
        <v>352</v>
      </c>
      <c r="B353" s="2">
        <v>183.76220333415455</v>
      </c>
    </row>
    <row r="354" spans="1:2">
      <c r="A354" s="2">
        <v>353</v>
      </c>
      <c r="B354" s="2">
        <v>184.28029173852346</v>
      </c>
    </row>
    <row r="355" spans="1:2">
      <c r="A355" s="2">
        <v>354</v>
      </c>
      <c r="B355" s="2">
        <v>184.76128664695739</v>
      </c>
    </row>
    <row r="356" spans="1:2">
      <c r="A356" s="2">
        <v>355</v>
      </c>
      <c r="B356" s="2">
        <v>185.24117598751744</v>
      </c>
    </row>
    <row r="357" spans="1:2">
      <c r="A357" s="2">
        <v>356</v>
      </c>
      <c r="B357" s="2">
        <v>185.72859181243328</v>
      </c>
    </row>
    <row r="358" spans="1:2">
      <c r="A358" s="2">
        <v>357</v>
      </c>
      <c r="B358" s="2">
        <v>186.21326784101174</v>
      </c>
    </row>
    <row r="359" spans="1:2">
      <c r="A359" s="2">
        <v>358</v>
      </c>
      <c r="B359" s="2">
        <v>186.6913197010758</v>
      </c>
    </row>
    <row r="360" spans="1:2">
      <c r="A360" s="2">
        <v>359</v>
      </c>
      <c r="B360" s="2">
        <v>187.17192247680052</v>
      </c>
    </row>
    <row r="361" spans="1:2">
      <c r="A361" s="2">
        <v>360</v>
      </c>
      <c r="B361" s="2">
        <v>187.65145253346472</v>
      </c>
    </row>
    <row r="362" spans="1:2">
      <c r="A362" s="2">
        <v>361</v>
      </c>
      <c r="B362" s="2">
        <v>188.13673523856451</v>
      </c>
    </row>
    <row r="363" spans="1:2">
      <c r="A363" s="2">
        <v>362</v>
      </c>
      <c r="B363" s="2">
        <v>188.62284327009937</v>
      </c>
    </row>
    <row r="364" spans="1:2">
      <c r="A364" s="2">
        <v>363</v>
      </c>
      <c r="B364" s="2">
        <v>189.10591483945143</v>
      </c>
    </row>
    <row r="365" spans="1:2">
      <c r="A365" s="2">
        <v>364</v>
      </c>
      <c r="B365" s="2">
        <v>189.58862815143303</v>
      </c>
    </row>
    <row r="366" spans="1:2">
      <c r="A366" s="2">
        <v>365</v>
      </c>
      <c r="B366" s="2">
        <v>190.0706044181654</v>
      </c>
    </row>
    <row r="367" spans="1:2">
      <c r="A367" s="2">
        <v>366</v>
      </c>
      <c r="B367" s="2">
        <v>190.55266485998195</v>
      </c>
    </row>
    <row r="368" spans="1:2">
      <c r="A368" s="2">
        <v>367</v>
      </c>
      <c r="B368" s="2">
        <v>191.03675679559825</v>
      </c>
    </row>
    <row r="369" spans="1:2">
      <c r="A369" s="2">
        <v>368</v>
      </c>
      <c r="B369" s="2">
        <v>191.51896608360022</v>
      </c>
    </row>
    <row r="370" spans="1:2">
      <c r="A370" s="2">
        <v>369</v>
      </c>
      <c r="B370" s="2">
        <v>192.00179128685227</v>
      </c>
    </row>
    <row r="371" spans="1:2">
      <c r="A371" s="2">
        <v>370</v>
      </c>
      <c r="B371" s="2">
        <v>192.48677527305577</v>
      </c>
    </row>
    <row r="372" spans="1:2">
      <c r="A372" s="2">
        <v>371</v>
      </c>
      <c r="B372" s="2">
        <v>192.97078611316417</v>
      </c>
    </row>
    <row r="373" spans="1:2">
      <c r="A373" s="2">
        <v>372</v>
      </c>
      <c r="B373" s="2">
        <v>193.45370986285621</v>
      </c>
    </row>
    <row r="374" spans="1:2">
      <c r="A374" s="2">
        <v>373</v>
      </c>
      <c r="B374" s="2">
        <v>193.94000061591524</v>
      </c>
    </row>
    <row r="375" spans="1:2">
      <c r="A375" s="2">
        <v>374</v>
      </c>
      <c r="B375" s="2">
        <v>194.4248049601708</v>
      </c>
    </row>
    <row r="376" spans="1:2">
      <c r="A376" s="2">
        <v>375</v>
      </c>
      <c r="B376" s="2">
        <v>194.90942247680053</v>
      </c>
    </row>
    <row r="377" spans="1:2">
      <c r="A377" s="2">
        <v>376</v>
      </c>
      <c r="B377" s="2">
        <v>195.39242526894967</v>
      </c>
    </row>
    <row r="378" spans="1:2">
      <c r="A378" s="2">
        <v>377</v>
      </c>
      <c r="B378" s="2">
        <v>195.88099388190852</v>
      </c>
    </row>
    <row r="379" spans="1:2">
      <c r="A379" s="2">
        <v>378</v>
      </c>
      <c r="B379" s="2">
        <v>196.36712962962963</v>
      </c>
    </row>
    <row r="380" spans="1:2">
      <c r="A380" s="2">
        <v>379</v>
      </c>
      <c r="B380" s="2">
        <v>196.84849203416277</v>
      </c>
    </row>
    <row r="381" spans="1:2">
      <c r="A381" s="2">
        <v>380</v>
      </c>
      <c r="B381" s="2">
        <v>197.33410630697216</v>
      </c>
    </row>
    <row r="382" spans="1:2">
      <c r="A382" s="2">
        <v>381</v>
      </c>
      <c r="B382" s="2">
        <v>197.81824340970684</v>
      </c>
    </row>
    <row r="383" spans="1:2">
      <c r="A383" s="2">
        <v>382</v>
      </c>
      <c r="B383" s="2">
        <v>198.30119282253429</v>
      </c>
    </row>
    <row r="384" spans="1:2">
      <c r="A384" s="2">
        <v>383</v>
      </c>
      <c r="B384" s="2">
        <v>198.78021885521886</v>
      </c>
    </row>
    <row r="385" spans="1:2">
      <c r="A385" s="2">
        <v>384</v>
      </c>
      <c r="B385" s="2">
        <v>199.26530036133695</v>
      </c>
    </row>
    <row r="386" spans="1:2">
      <c r="A386" s="2">
        <v>385</v>
      </c>
      <c r="B386" s="2">
        <v>199.74946107415619</v>
      </c>
    </row>
    <row r="387" spans="1:2">
      <c r="A387" s="2">
        <v>386</v>
      </c>
      <c r="B387" s="2">
        <v>200.23326866223206</v>
      </c>
    </row>
    <row r="388" spans="1:2">
      <c r="A388" s="2">
        <v>387</v>
      </c>
      <c r="B388" s="2">
        <v>200.7203477868112</v>
      </c>
    </row>
    <row r="389" spans="1:2">
      <c r="A389" s="2">
        <v>388</v>
      </c>
      <c r="B389" s="2">
        <v>201.20230865566231</v>
      </c>
    </row>
    <row r="390" spans="1:2">
      <c r="A390" s="2">
        <v>389</v>
      </c>
      <c r="B390" s="2">
        <v>201.6854243656073</v>
      </c>
    </row>
    <row r="391" spans="1:2">
      <c r="A391" s="2">
        <v>390</v>
      </c>
      <c r="B391" s="2">
        <v>202.16839020284141</v>
      </c>
    </row>
    <row r="392" spans="1:2">
      <c r="A392" s="2">
        <v>391</v>
      </c>
      <c r="B392" s="2">
        <v>202.65252011989816</v>
      </c>
    </row>
    <row r="393" spans="1:2">
      <c r="A393" s="2">
        <v>392</v>
      </c>
      <c r="B393" s="2">
        <v>203.13731933152664</v>
      </c>
    </row>
    <row r="394" spans="1:2">
      <c r="A394" s="2">
        <v>393</v>
      </c>
      <c r="B394" s="2">
        <v>203.62162170485342</v>
      </c>
    </row>
    <row r="395" spans="1:2">
      <c r="A395" s="2">
        <v>394</v>
      </c>
      <c r="B395" s="2">
        <v>204.10560996140265</v>
      </c>
    </row>
    <row r="396" spans="1:2">
      <c r="A396" s="2">
        <v>395</v>
      </c>
      <c r="B396" s="2">
        <v>204.58957255481647</v>
      </c>
    </row>
    <row r="397" spans="1:2">
      <c r="A397" s="2">
        <v>396</v>
      </c>
      <c r="B397" s="2">
        <v>205.0726071692535</v>
      </c>
    </row>
    <row r="398" spans="1:2">
      <c r="A398" s="2">
        <v>397</v>
      </c>
      <c r="B398" s="2">
        <v>205.55463476225671</v>
      </c>
    </row>
    <row r="399" spans="1:2">
      <c r="A399" s="2">
        <v>398</v>
      </c>
      <c r="B399" s="2">
        <v>206.03880881990639</v>
      </c>
    </row>
    <row r="400" spans="1:2">
      <c r="A400" s="2">
        <v>399</v>
      </c>
      <c r="B400" s="2">
        <v>206.51877104377104</v>
      </c>
    </row>
    <row r="401" spans="1:2">
      <c r="A401" s="2">
        <v>400</v>
      </c>
      <c r="B401" s="2">
        <v>206.99804857518271</v>
      </c>
    </row>
    <row r="402" spans="1:2">
      <c r="A402" s="2">
        <v>401</v>
      </c>
      <c r="B402" s="2">
        <v>207.47677486244558</v>
      </c>
    </row>
    <row r="403" spans="1:2">
      <c r="A403" s="2">
        <v>402</v>
      </c>
      <c r="B403" s="2">
        <v>207.95921614519176</v>
      </c>
    </row>
    <row r="404" spans="1:2">
      <c r="A404" s="2">
        <v>403</v>
      </c>
      <c r="B404" s="2">
        <v>208.47490350661081</v>
      </c>
    </row>
    <row r="405" spans="1:2">
      <c r="A405" s="2">
        <v>404</v>
      </c>
      <c r="B405" s="2">
        <v>208.95897080561716</v>
      </c>
    </row>
    <row r="406" spans="1:2">
      <c r="A406" s="2">
        <v>405</v>
      </c>
      <c r="B406" s="2">
        <v>209.4439219430073</v>
      </c>
    </row>
    <row r="407" spans="1:2">
      <c r="A407" s="2">
        <v>406</v>
      </c>
      <c r="B407" s="2">
        <v>209.92703662642688</v>
      </c>
    </row>
    <row r="408" spans="1:2">
      <c r="A408" s="2">
        <v>407</v>
      </c>
      <c r="B408" s="2">
        <v>210.4120657797487</v>
      </c>
    </row>
    <row r="409" spans="1:2">
      <c r="A409" s="2">
        <v>408</v>
      </c>
      <c r="B409" s="2">
        <v>210.89512297774493</v>
      </c>
    </row>
    <row r="410" spans="1:2">
      <c r="A410" s="2">
        <v>409</v>
      </c>
      <c r="B410" s="2">
        <v>211.37611685965345</v>
      </c>
    </row>
    <row r="411" spans="1:2">
      <c r="A411" s="2">
        <v>410</v>
      </c>
      <c r="B411" s="2">
        <v>211.85723289808655</v>
      </c>
    </row>
    <row r="412" spans="1:2">
      <c r="A412" s="2">
        <v>411</v>
      </c>
      <c r="B412" s="2">
        <v>212.33917528948018</v>
      </c>
    </row>
    <row r="413" spans="1:2">
      <c r="A413" s="2">
        <v>412</v>
      </c>
      <c r="B413" s="2">
        <v>212.81970415537489</v>
      </c>
    </row>
    <row r="414" spans="1:2">
      <c r="A414" s="2">
        <v>413</v>
      </c>
      <c r="B414" s="2">
        <v>213.30830459062167</v>
      </c>
    </row>
    <row r="415" spans="1:2">
      <c r="A415" s="2">
        <v>414</v>
      </c>
      <c r="B415" s="2">
        <v>213.79134536421122</v>
      </c>
    </row>
    <row r="416" spans="1:2">
      <c r="A416" s="2">
        <v>415</v>
      </c>
      <c r="B416" s="2">
        <v>214.27827358955409</v>
      </c>
    </row>
    <row r="417" spans="1:2">
      <c r="A417" s="2">
        <v>416</v>
      </c>
      <c r="B417" s="2">
        <v>214.75531534860804</v>
      </c>
    </row>
    <row r="418" spans="1:2">
      <c r="A418" s="2">
        <v>417</v>
      </c>
      <c r="B418" s="2">
        <v>215.23238174427198</v>
      </c>
    </row>
    <row r="419" spans="1:2">
      <c r="A419" s="2">
        <v>418</v>
      </c>
      <c r="B419" s="2">
        <v>215.72152931756591</v>
      </c>
    </row>
    <row r="420" spans="1:2">
      <c r="A420" s="2">
        <v>419</v>
      </c>
      <c r="B420" s="2">
        <v>216.20480619200131</v>
      </c>
    </row>
    <row r="421" spans="1:2">
      <c r="A421" s="2">
        <v>420</v>
      </c>
      <c r="B421" s="2">
        <v>216.68542744518354</v>
      </c>
    </row>
    <row r="422" spans="1:2">
      <c r="A422" s="2">
        <v>421</v>
      </c>
      <c r="B422" s="2">
        <v>217.16647470641374</v>
      </c>
    </row>
    <row r="423" spans="1:2">
      <c r="A423" s="2">
        <v>422</v>
      </c>
      <c r="B423" s="2">
        <v>217.64754968383016</v>
      </c>
    </row>
    <row r="424" spans="1:2">
      <c r="A424" s="2">
        <v>423</v>
      </c>
      <c r="B424" s="2">
        <v>218.12953929539296</v>
      </c>
    </row>
    <row r="425" spans="1:2">
      <c r="A425" s="2">
        <v>424</v>
      </c>
      <c r="B425" s="2">
        <v>218.61572534285949</v>
      </c>
    </row>
    <row r="426" spans="1:2">
      <c r="A426" s="2">
        <v>425</v>
      </c>
      <c r="B426" s="2">
        <v>219.10071754126633</v>
      </c>
    </row>
    <row r="427" spans="1:2">
      <c r="A427" s="2">
        <v>426</v>
      </c>
      <c r="B427" s="2">
        <v>219.58460827790097</v>
      </c>
    </row>
    <row r="428" spans="1:2">
      <c r="A428" s="2">
        <v>427</v>
      </c>
      <c r="B428" s="2">
        <v>220.0677270674222</v>
      </c>
    </row>
    <row r="429" spans="1:2">
      <c r="A429" s="2">
        <v>428</v>
      </c>
      <c r="B429" s="2">
        <v>220.55281165311652</v>
      </c>
    </row>
    <row r="430" spans="1:2">
      <c r="A430" s="2">
        <v>429</v>
      </c>
      <c r="B430" s="2">
        <v>221.03759751991458</v>
      </c>
    </row>
    <row r="431" spans="1:2">
      <c r="A431" s="2">
        <v>430</v>
      </c>
      <c r="B431" s="2">
        <v>221.52579247762174</v>
      </c>
    </row>
    <row r="432" spans="1:2">
      <c r="A432" s="2">
        <v>431</v>
      </c>
      <c r="B432" s="2">
        <v>222.01184507678411</v>
      </c>
    </row>
    <row r="433" spans="1:2">
      <c r="A433" s="2">
        <v>432</v>
      </c>
      <c r="B433" s="2">
        <v>222.49588773918043</v>
      </c>
    </row>
    <row r="434" spans="1:2">
      <c r="A434" s="2">
        <v>433</v>
      </c>
      <c r="B434" s="2">
        <v>222.98195881580028</v>
      </c>
    </row>
    <row r="435" spans="1:2">
      <c r="A435" s="2">
        <v>434</v>
      </c>
      <c r="B435" s="2">
        <v>223.46496366100024</v>
      </c>
    </row>
    <row r="436" spans="1:2">
      <c r="A436" s="2">
        <v>435</v>
      </c>
      <c r="B436" s="2">
        <v>223.94928245873368</v>
      </c>
    </row>
    <row r="437" spans="1:2">
      <c r="A437" s="2">
        <v>436</v>
      </c>
      <c r="B437" s="2">
        <v>224.43510101010102</v>
      </c>
    </row>
    <row r="438" spans="1:2">
      <c r="A438" s="2">
        <v>437</v>
      </c>
      <c r="B438" s="2">
        <v>224.91912827461607</v>
      </c>
    </row>
    <row r="439" spans="1:2">
      <c r="A439" s="2">
        <v>438</v>
      </c>
      <c r="B439" s="2">
        <v>225.40418925022584</v>
      </c>
    </row>
    <row r="440" spans="1:2">
      <c r="A440" s="2">
        <v>439</v>
      </c>
      <c r="B440" s="2">
        <v>225.88920608524268</v>
      </c>
    </row>
    <row r="441" spans="1:2">
      <c r="A441" s="2">
        <v>440</v>
      </c>
      <c r="B441" s="2">
        <v>226.37416748788701</v>
      </c>
    </row>
    <row r="442" spans="1:2">
      <c r="A442" s="2">
        <v>441</v>
      </c>
      <c r="B442" s="2">
        <v>226.89364683419561</v>
      </c>
    </row>
    <row r="443" spans="1:2">
      <c r="A443" s="2">
        <v>442</v>
      </c>
      <c r="B443" s="2">
        <v>227.37219758561221</v>
      </c>
    </row>
    <row r="444" spans="1:2">
      <c r="A444" s="2">
        <v>443</v>
      </c>
      <c r="B444" s="2">
        <v>227.85131497905888</v>
      </c>
    </row>
    <row r="445" spans="1:2">
      <c r="A445" s="2">
        <v>444</v>
      </c>
      <c r="B445" s="2">
        <v>228.33030303030304</v>
      </c>
    </row>
    <row r="446" spans="1:2">
      <c r="A446" s="2">
        <v>445</v>
      </c>
      <c r="B446" s="2">
        <v>228.8115822862774</v>
      </c>
    </row>
    <row r="447" spans="1:2">
      <c r="A447" s="2">
        <v>446</v>
      </c>
      <c r="B447" s="2">
        <v>229.29142851276998</v>
      </c>
    </row>
    <row r="448" spans="1:2">
      <c r="A448" s="2">
        <v>447</v>
      </c>
      <c r="B448" s="2">
        <v>229.8054118419972</v>
      </c>
    </row>
    <row r="449" spans="1:2">
      <c r="A449" s="2">
        <v>448</v>
      </c>
      <c r="B449" s="2">
        <v>230.28344214502752</v>
      </c>
    </row>
    <row r="450" spans="1:2">
      <c r="A450" s="2">
        <v>449</v>
      </c>
      <c r="B450" s="2">
        <v>230.76278229448963</v>
      </c>
    </row>
    <row r="451" spans="1:2">
      <c r="A451" s="2">
        <v>450</v>
      </c>
      <c r="B451" s="2">
        <v>231.27143590375297</v>
      </c>
    </row>
    <row r="452" spans="1:2">
      <c r="A452" s="2">
        <v>451</v>
      </c>
      <c r="B452" s="2">
        <v>231.76840046809559</v>
      </c>
    </row>
    <row r="453" spans="1:2">
      <c r="A453" s="2">
        <v>452</v>
      </c>
      <c r="B453" s="2">
        <v>232.26955633571487</v>
      </c>
    </row>
    <row r="454" spans="1:2">
      <c r="A454" s="2">
        <v>453</v>
      </c>
      <c r="B454" s="2">
        <v>232.81387965016015</v>
      </c>
    </row>
    <row r="455" spans="1:2">
      <c r="A455" s="2">
        <v>454</v>
      </c>
      <c r="B455" s="2">
        <v>233.3065995319044</v>
      </c>
    </row>
    <row r="456" spans="1:2">
      <c r="A456" s="2">
        <v>455</v>
      </c>
      <c r="B456" s="2">
        <v>233.81165311653118</v>
      </c>
    </row>
    <row r="457" spans="1:2">
      <c r="A457" s="2">
        <v>456</v>
      </c>
      <c r="B457" s="2">
        <v>234.31072513755441</v>
      </c>
    </row>
    <row r="458" spans="1:2">
      <c r="A458" s="2">
        <v>457</v>
      </c>
      <c r="B458" s="2">
        <v>234.81008047959267</v>
      </c>
    </row>
    <row r="459" spans="1:2">
      <c r="A459" s="2">
        <v>458</v>
      </c>
      <c r="B459" s="2">
        <v>235.30878397799128</v>
      </c>
    </row>
    <row r="460" spans="1:2">
      <c r="A460" s="2">
        <v>459</v>
      </c>
      <c r="B460" s="2">
        <v>235.81184302373327</v>
      </c>
    </row>
    <row r="461" spans="1:2">
      <c r="A461" s="2">
        <v>460</v>
      </c>
      <c r="B461" s="2">
        <v>236.30883838383838</v>
      </c>
    </row>
    <row r="462" spans="1:2">
      <c r="A462" s="2">
        <v>461</v>
      </c>
      <c r="B462" s="2">
        <v>236.81099716678986</v>
      </c>
    </row>
    <row r="463" spans="1:2">
      <c r="A463" s="2">
        <v>462</v>
      </c>
      <c r="B463" s="2">
        <v>237.31021700747311</v>
      </c>
    </row>
    <row r="464" spans="1:2">
      <c r="A464" s="2">
        <v>463</v>
      </c>
      <c r="B464" s="2">
        <v>237.80893898332923</v>
      </c>
    </row>
    <row r="465" spans="1:2">
      <c r="A465" s="2">
        <v>464</v>
      </c>
      <c r="B465" s="2">
        <v>238.31188613780077</v>
      </c>
    </row>
    <row r="466" spans="1:2">
      <c r="A466" s="2">
        <v>465</v>
      </c>
      <c r="B466" s="2">
        <v>238.81217253839205</v>
      </c>
    </row>
    <row r="467" spans="1:2">
      <c r="A467" s="2">
        <v>466</v>
      </c>
      <c r="B467" s="2">
        <v>239.34692145027512</v>
      </c>
    </row>
    <row r="468" spans="1:2">
      <c r="A468" s="2">
        <v>467</v>
      </c>
      <c r="B468" s="2">
        <v>239.85307341709782</v>
      </c>
    </row>
    <row r="469" spans="1:2">
      <c r="A469" s="2">
        <v>468</v>
      </c>
      <c r="B469" s="2">
        <v>240.35409788946373</v>
      </c>
    </row>
    <row r="470" spans="1:2">
      <c r="A470" s="2">
        <v>469</v>
      </c>
      <c r="B470" s="2">
        <v>240.83912909583643</v>
      </c>
    </row>
    <row r="471" spans="1:2">
      <c r="A471" s="2">
        <v>470</v>
      </c>
      <c r="B471" s="2">
        <v>241.32595672168844</v>
      </c>
    </row>
    <row r="472" spans="1:2">
      <c r="A472" s="2">
        <v>471</v>
      </c>
      <c r="B472" s="2">
        <v>241.81723844132381</v>
      </c>
    </row>
    <row r="473" spans="1:2">
      <c r="A473" s="2">
        <v>472</v>
      </c>
      <c r="B473" s="2">
        <v>242.30713024554487</v>
      </c>
    </row>
    <row r="474" spans="1:2">
      <c r="A474" s="2">
        <v>473</v>
      </c>
      <c r="B474" s="2">
        <v>242.79023261065944</v>
      </c>
    </row>
    <row r="475" spans="1:2">
      <c r="A475" s="2">
        <v>474</v>
      </c>
      <c r="B475" s="2">
        <v>243.27834441980784</v>
      </c>
    </row>
    <row r="476" spans="1:2">
      <c r="A476" s="2">
        <v>475</v>
      </c>
      <c r="B476" s="2">
        <v>243.76759977827052</v>
      </c>
    </row>
    <row r="477" spans="1:2">
      <c r="A477" s="2">
        <v>476</v>
      </c>
      <c r="B477" s="2">
        <v>244.26048287755606</v>
      </c>
    </row>
    <row r="478" spans="1:2">
      <c r="A478" s="2">
        <v>477</v>
      </c>
      <c r="B478" s="2">
        <v>244.78041800114971</v>
      </c>
    </row>
    <row r="479" spans="1:2">
      <c r="A479" s="2">
        <v>478</v>
      </c>
      <c r="B479" s="2">
        <v>245.26753202759301</v>
      </c>
    </row>
    <row r="480" spans="1:2">
      <c r="A480" s="2">
        <v>479</v>
      </c>
      <c r="B480" s="2">
        <v>245.75550320275931</v>
      </c>
    </row>
    <row r="481" spans="1:2">
      <c r="A481" s="2">
        <v>480</v>
      </c>
      <c r="B481" s="2">
        <v>246.24060421286032</v>
      </c>
    </row>
    <row r="482" spans="1:2">
      <c r="A482" s="2">
        <v>481</v>
      </c>
      <c r="B482" s="2">
        <v>246.73040978894636</v>
      </c>
    </row>
    <row r="483" spans="1:2">
      <c r="A483" s="2">
        <v>482</v>
      </c>
      <c r="B483" s="2">
        <v>247.21962100681614</v>
      </c>
    </row>
    <row r="484" spans="1:2">
      <c r="A484" s="2">
        <v>483</v>
      </c>
      <c r="B484" s="2">
        <v>247.7107189784019</v>
      </c>
    </row>
    <row r="485" spans="1:2">
      <c r="A485" s="2">
        <v>484</v>
      </c>
      <c r="B485" s="2">
        <v>248.19857620924694</v>
      </c>
    </row>
    <row r="486" spans="1:2">
      <c r="A486" s="2">
        <v>485</v>
      </c>
      <c r="B486" s="2">
        <v>248.68673934466617</v>
      </c>
    </row>
    <row r="487" spans="1:2">
      <c r="A487" s="2">
        <v>486</v>
      </c>
      <c r="B487" s="2">
        <v>249.17473310339165</v>
      </c>
    </row>
    <row r="488" spans="1:2">
      <c r="A488" s="2">
        <v>487</v>
      </c>
      <c r="B488" s="2">
        <v>249.65907037858258</v>
      </c>
    </row>
    <row r="489" spans="1:2">
      <c r="A489" s="2">
        <v>488</v>
      </c>
      <c r="B489" s="2">
        <v>250.14575429087625</v>
      </c>
    </row>
    <row r="490" spans="1:2">
      <c r="A490" s="2">
        <v>489</v>
      </c>
      <c r="B490" s="2">
        <v>250.63678656483535</v>
      </c>
    </row>
    <row r="491" spans="1:2">
      <c r="A491" s="2">
        <v>490</v>
      </c>
      <c r="B491" s="2">
        <v>251.12665578549723</v>
      </c>
    </row>
    <row r="492" spans="1:2">
      <c r="A492" s="2">
        <v>491</v>
      </c>
      <c r="B492" s="2">
        <v>251.61492157345816</v>
      </c>
    </row>
    <row r="493" spans="1:2">
      <c r="A493" s="2">
        <v>492</v>
      </c>
      <c r="B493" s="2">
        <v>252.10303132955573</v>
      </c>
    </row>
    <row r="494" spans="1:2">
      <c r="A494" s="2">
        <v>493</v>
      </c>
      <c r="B494" s="2">
        <v>252.59138539870247</v>
      </c>
    </row>
    <row r="495" spans="1:2">
      <c r="A495" s="2">
        <v>494</v>
      </c>
      <c r="B495" s="2">
        <v>253.08202040732527</v>
      </c>
    </row>
    <row r="496" spans="1:2">
      <c r="A496" s="2">
        <v>495</v>
      </c>
      <c r="B496" s="2">
        <v>253.56892707563441</v>
      </c>
    </row>
    <row r="497" spans="1:2">
      <c r="A497" s="2">
        <v>496</v>
      </c>
      <c r="B497" s="2">
        <v>254.06106799704361</v>
      </c>
    </row>
    <row r="498" spans="1:2">
      <c r="A498" s="2">
        <v>497</v>
      </c>
      <c r="B498" s="2">
        <v>254.54717808162931</v>
      </c>
    </row>
    <row r="499" spans="1:2">
      <c r="A499" s="2">
        <v>498</v>
      </c>
      <c r="B499" s="2">
        <v>255.03398723002383</v>
      </c>
    </row>
    <row r="500" spans="1:2">
      <c r="A500" s="2">
        <v>499</v>
      </c>
      <c r="B500" s="2">
        <v>255.52218013468013</v>
      </c>
    </row>
    <row r="501" spans="1:2">
      <c r="A501" s="2">
        <v>500</v>
      </c>
      <c r="B501" s="2">
        <v>256.01330479592673</v>
      </c>
    </row>
    <row r="502" spans="1:2">
      <c r="A502" s="2">
        <v>501</v>
      </c>
      <c r="B502" s="2">
        <v>256.50328488133368</v>
      </c>
    </row>
    <row r="503" spans="1:2">
      <c r="A503" s="2">
        <v>502</v>
      </c>
      <c r="B503" s="2">
        <v>256.99367968300896</v>
      </c>
    </row>
    <row r="504" spans="1:2">
      <c r="A504" s="2">
        <v>503</v>
      </c>
      <c r="B504" s="2">
        <v>257.51323396567301</v>
      </c>
    </row>
    <row r="505" spans="1:2">
      <c r="A505" s="2">
        <v>504</v>
      </c>
      <c r="B505" s="2">
        <v>258.00624948673732</v>
      </c>
    </row>
    <row r="506" spans="1:2">
      <c r="A506" s="2">
        <v>505</v>
      </c>
      <c r="B506" s="2">
        <v>258.49834626755359</v>
      </c>
    </row>
    <row r="507" spans="1:2">
      <c r="A507" s="2">
        <v>506</v>
      </c>
      <c r="B507" s="2">
        <v>258.98480023815392</v>
      </c>
    </row>
    <row r="508" spans="1:2">
      <c r="A508" s="2">
        <v>507</v>
      </c>
      <c r="B508" s="2">
        <v>259.47344070789194</v>
      </c>
    </row>
    <row r="509" spans="1:2">
      <c r="A509" s="2">
        <v>508</v>
      </c>
      <c r="B509" s="2">
        <v>259.96215406093455</v>
      </c>
    </row>
    <row r="510" spans="1:2">
      <c r="A510" s="2">
        <v>509</v>
      </c>
      <c r="B510" s="2">
        <v>260.4555165475897</v>
      </c>
    </row>
    <row r="511" spans="1:2">
      <c r="A511" s="2">
        <v>510</v>
      </c>
      <c r="B511" s="2">
        <v>260.94137718649915</v>
      </c>
    </row>
    <row r="512" spans="1:2">
      <c r="A512" s="2">
        <v>511</v>
      </c>
      <c r="B512" s="2">
        <v>261.4300022583559</v>
      </c>
    </row>
    <row r="513" spans="1:2">
      <c r="A513" s="2">
        <v>512</v>
      </c>
      <c r="B513" s="2">
        <v>261.92064958528374</v>
      </c>
    </row>
    <row r="514" spans="1:2">
      <c r="A514" s="2">
        <v>513</v>
      </c>
      <c r="B514" s="2">
        <v>262.40673092715775</v>
      </c>
    </row>
    <row r="515" spans="1:2">
      <c r="A515" s="2">
        <v>514</v>
      </c>
      <c r="B515" s="2">
        <v>262.89162355259919</v>
      </c>
    </row>
    <row r="516" spans="1:2">
      <c r="A516" s="2">
        <v>515</v>
      </c>
      <c r="B516" s="2">
        <v>263.37872936683914</v>
      </c>
    </row>
    <row r="517" spans="1:2">
      <c r="A517" s="2">
        <v>516</v>
      </c>
      <c r="B517" s="2">
        <v>263.86676316005583</v>
      </c>
    </row>
    <row r="518" spans="1:2">
      <c r="A518" s="2">
        <v>517</v>
      </c>
      <c r="B518" s="2">
        <v>264.35284347540443</v>
      </c>
    </row>
    <row r="519" spans="1:2">
      <c r="A519" s="2">
        <v>518</v>
      </c>
      <c r="B519" s="2">
        <v>264.86677239878458</v>
      </c>
    </row>
    <row r="520" spans="1:2">
      <c r="A520" s="2">
        <v>519</v>
      </c>
      <c r="B520" s="2">
        <v>265.35194834524106</v>
      </c>
    </row>
    <row r="521" spans="1:2">
      <c r="A521" s="2">
        <v>520</v>
      </c>
      <c r="B521" s="2">
        <v>265.84096144370534</v>
      </c>
    </row>
    <row r="522" spans="1:2">
      <c r="A522" s="2">
        <v>521</v>
      </c>
      <c r="B522" s="2">
        <v>266.33375215570339</v>
      </c>
    </row>
    <row r="523" spans="1:2">
      <c r="A523" s="2">
        <v>522</v>
      </c>
      <c r="B523" s="2">
        <v>266.82290280857353</v>
      </c>
    </row>
    <row r="524" spans="1:2">
      <c r="A524" s="2">
        <v>523</v>
      </c>
      <c r="B524" s="2">
        <v>267.31098998111196</v>
      </c>
    </row>
    <row r="525" spans="1:2">
      <c r="A525" s="2">
        <v>524</v>
      </c>
      <c r="B525" s="2">
        <v>267.80394391065124</v>
      </c>
    </row>
    <row r="526" spans="1:2">
      <c r="A526" s="2">
        <v>525</v>
      </c>
      <c r="B526" s="2">
        <v>268.29037940379402</v>
      </c>
    </row>
    <row r="527" spans="1:2">
      <c r="A527" s="2">
        <v>526</v>
      </c>
      <c r="B527" s="2">
        <v>268.77907941200624</v>
      </c>
    </row>
    <row r="528" spans="1:2">
      <c r="A528" s="2">
        <v>527</v>
      </c>
      <c r="B528" s="2">
        <v>269.26647162683747</v>
      </c>
    </row>
    <row r="529" spans="1:2">
      <c r="A529" s="2">
        <v>528</v>
      </c>
      <c r="B529" s="2">
        <v>269.75414613615834</v>
      </c>
    </row>
    <row r="530" spans="1:2">
      <c r="A530" s="2">
        <v>529</v>
      </c>
      <c r="B530" s="2">
        <v>270.23922250964932</v>
      </c>
    </row>
    <row r="531" spans="1:2">
      <c r="A531" s="2">
        <v>530</v>
      </c>
      <c r="B531" s="2">
        <v>270.73016034327009</v>
      </c>
    </row>
    <row r="532" spans="1:2">
      <c r="A532" s="2">
        <v>531</v>
      </c>
      <c r="B532" s="2">
        <v>271.25042292847172</v>
      </c>
    </row>
    <row r="533" spans="1:2">
      <c r="A533" s="2">
        <v>532</v>
      </c>
      <c r="B533" s="2">
        <v>271.73910137965015</v>
      </c>
    </row>
    <row r="534" spans="1:2">
      <c r="A534" s="2">
        <v>533</v>
      </c>
      <c r="B534" s="2">
        <v>272.22815245955491</v>
      </c>
    </row>
    <row r="535" spans="1:2">
      <c r="A535" s="2">
        <v>534</v>
      </c>
      <c r="B535" s="2">
        <v>272.72040629875994</v>
      </c>
    </row>
    <row r="536" spans="1:2">
      <c r="A536" s="2">
        <v>535</v>
      </c>
      <c r="B536" s="2">
        <v>273.20646505707481</v>
      </c>
    </row>
    <row r="537" spans="1:2">
      <c r="A537" s="2">
        <v>536</v>
      </c>
      <c r="B537" s="2">
        <v>273.69237086310255</v>
      </c>
    </row>
    <row r="538" spans="1:2">
      <c r="A538" s="2">
        <v>537</v>
      </c>
      <c r="B538" s="2">
        <v>274.18146095097313</v>
      </c>
    </row>
    <row r="539" spans="1:2">
      <c r="A539" s="2">
        <v>538</v>
      </c>
      <c r="B539" s="2">
        <v>274.67074607867289</v>
      </c>
    </row>
    <row r="540" spans="1:2">
      <c r="A540" s="2">
        <v>539</v>
      </c>
      <c r="B540" s="2">
        <v>275.15761989816866</v>
      </c>
    </row>
    <row r="541" spans="1:2">
      <c r="A541" s="2">
        <v>540</v>
      </c>
      <c r="B541" s="2">
        <v>275.64235854479756</v>
      </c>
    </row>
    <row r="542" spans="1:2">
      <c r="A542" s="2">
        <v>541</v>
      </c>
      <c r="B542" s="2">
        <v>276.13192186088526</v>
      </c>
    </row>
    <row r="543" spans="1:2">
      <c r="A543" s="2">
        <v>542</v>
      </c>
      <c r="B543" s="2">
        <v>276.61968670444281</v>
      </c>
    </row>
    <row r="544" spans="1:2">
      <c r="A544" s="2">
        <v>543</v>
      </c>
      <c r="B544" s="2">
        <v>277.10768251621909</v>
      </c>
    </row>
    <row r="545" spans="1:2">
      <c r="A545" s="2">
        <v>544</v>
      </c>
      <c r="B545" s="2">
        <v>277.59679313459799</v>
      </c>
    </row>
    <row r="546" spans="1:2">
      <c r="A546" s="2">
        <v>545</v>
      </c>
      <c r="B546" s="2">
        <v>278.08375420875421</v>
      </c>
    </row>
    <row r="547" spans="1:2">
      <c r="A547" s="2">
        <v>546</v>
      </c>
      <c r="B547" s="2">
        <v>278.57379280610991</v>
      </c>
    </row>
    <row r="548" spans="1:2">
      <c r="A548" s="2">
        <v>547</v>
      </c>
      <c r="B548" s="2">
        <v>279.06383448304177</v>
      </c>
    </row>
    <row r="549" spans="1:2">
      <c r="A549" s="2">
        <v>548</v>
      </c>
      <c r="B549" s="2">
        <v>279.55266793955821</v>
      </c>
    </row>
    <row r="550" spans="1:2">
      <c r="A550" s="2">
        <v>549</v>
      </c>
      <c r="B550" s="2">
        <v>280.04192535107171</v>
      </c>
    </row>
    <row r="551" spans="1:2">
      <c r="A551" s="2">
        <v>550</v>
      </c>
      <c r="B551" s="2">
        <v>280.52874989734744</v>
      </c>
    </row>
    <row r="552" spans="1:2">
      <c r="A552" s="2">
        <v>551</v>
      </c>
      <c r="B552" s="2">
        <v>281.01797240699682</v>
      </c>
    </row>
    <row r="553" spans="1:2">
      <c r="A553" s="2">
        <v>552</v>
      </c>
      <c r="B553" s="2">
        <v>281.50703683173197</v>
      </c>
    </row>
    <row r="554" spans="1:2">
      <c r="A554" s="2">
        <v>553</v>
      </c>
      <c r="B554" s="2">
        <v>281.99803009772523</v>
      </c>
    </row>
    <row r="555" spans="1:2">
      <c r="A555" s="2">
        <v>554</v>
      </c>
      <c r="B555" s="2">
        <v>282.48306643672498</v>
      </c>
    </row>
    <row r="556" spans="1:2">
      <c r="A556" s="2">
        <v>555</v>
      </c>
      <c r="B556" s="2">
        <v>282.9722745750185</v>
      </c>
    </row>
    <row r="557" spans="1:2">
      <c r="A557" s="2">
        <v>556</v>
      </c>
      <c r="B557" s="2">
        <v>283.46514535599903</v>
      </c>
    </row>
    <row r="558" spans="1:2">
      <c r="A558" s="2">
        <v>557</v>
      </c>
      <c r="B558" s="2">
        <v>283.95106963948427</v>
      </c>
    </row>
    <row r="559" spans="1:2">
      <c r="A559" s="2">
        <v>558</v>
      </c>
      <c r="B559" s="2">
        <v>284.44218814157841</v>
      </c>
    </row>
    <row r="560" spans="1:2">
      <c r="A560" s="2">
        <v>559</v>
      </c>
      <c r="B560" s="2">
        <v>284.93465857764636</v>
      </c>
    </row>
    <row r="561" spans="1:2">
      <c r="A561" s="2">
        <v>560</v>
      </c>
      <c r="B561" s="2">
        <v>285.42036215816705</v>
      </c>
    </row>
    <row r="562" spans="1:2">
      <c r="A562" s="2">
        <v>561</v>
      </c>
      <c r="B562" s="2">
        <v>285.91032068654022</v>
      </c>
    </row>
    <row r="563" spans="1:2">
      <c r="A563" s="2">
        <v>562</v>
      </c>
      <c r="B563" s="2">
        <v>286.39728176069639</v>
      </c>
    </row>
    <row r="564" spans="1:2">
      <c r="A564" s="2">
        <v>563</v>
      </c>
      <c r="B564" s="2">
        <v>286.88646731543071</v>
      </c>
    </row>
    <row r="565" spans="1:2">
      <c r="A565" s="2">
        <v>564</v>
      </c>
      <c r="B565" s="2">
        <v>287.37053564096249</v>
      </c>
    </row>
    <row r="566" spans="1:2">
      <c r="A566" s="2">
        <v>565</v>
      </c>
      <c r="B566" s="2">
        <v>287.86164593085323</v>
      </c>
    </row>
    <row r="567" spans="1:2">
      <c r="A567" s="2">
        <v>566</v>
      </c>
      <c r="B567" s="2">
        <v>288.35147922312558</v>
      </c>
    </row>
    <row r="568" spans="1:2">
      <c r="A568" s="2">
        <v>567</v>
      </c>
      <c r="B568" s="2">
        <v>288.83858401084012</v>
      </c>
    </row>
    <row r="569" spans="1:2">
      <c r="A569" s="2">
        <v>568</v>
      </c>
      <c r="B569" s="2">
        <v>289.32888437217707</v>
      </c>
    </row>
    <row r="570" spans="1:2">
      <c r="A570" s="2">
        <v>569</v>
      </c>
      <c r="B570" s="2">
        <v>289.83058737784347</v>
      </c>
    </row>
    <row r="571" spans="1:2">
      <c r="A571" s="2">
        <v>570</v>
      </c>
      <c r="B571" s="2">
        <v>290.31959123757906</v>
      </c>
    </row>
    <row r="572" spans="1:2">
      <c r="A572" s="2">
        <v>571</v>
      </c>
      <c r="B572" s="2">
        <v>290.81075901289319</v>
      </c>
    </row>
    <row r="573" spans="1:2">
      <c r="A573" s="2">
        <v>572</v>
      </c>
      <c r="B573" s="2">
        <v>291.30008520160959</v>
      </c>
    </row>
    <row r="574" spans="1:2">
      <c r="A574" s="2">
        <v>573</v>
      </c>
      <c r="B574" s="2">
        <v>291.79072842243573</v>
      </c>
    </row>
    <row r="575" spans="1:2">
      <c r="A575" s="2">
        <v>574</v>
      </c>
      <c r="B575" s="2">
        <v>292.28074340970682</v>
      </c>
    </row>
    <row r="576" spans="1:2">
      <c r="A576" s="2">
        <v>575</v>
      </c>
      <c r="B576" s="2">
        <v>292.77087439435002</v>
      </c>
    </row>
    <row r="577" spans="1:2">
      <c r="A577" s="2">
        <v>576</v>
      </c>
      <c r="B577" s="2">
        <v>293.25900468095591</v>
      </c>
    </row>
    <row r="578" spans="1:2">
      <c r="A578" s="2">
        <v>577</v>
      </c>
      <c r="B578" s="2">
        <v>293.74887287509239</v>
      </c>
    </row>
    <row r="579" spans="1:2">
      <c r="A579" s="2">
        <v>578</v>
      </c>
      <c r="B579" s="2">
        <v>294.23569742136817</v>
      </c>
    </row>
    <row r="580" spans="1:2">
      <c r="A580" s="2">
        <v>579</v>
      </c>
      <c r="B580" s="2">
        <v>294.7270212285456</v>
      </c>
    </row>
    <row r="581" spans="1:2">
      <c r="A581" s="2">
        <v>580</v>
      </c>
      <c r="B581" s="2">
        <v>295.21885213927897</v>
      </c>
    </row>
    <row r="582" spans="1:2">
      <c r="A582" s="2">
        <v>581</v>
      </c>
      <c r="B582" s="2">
        <v>295.70994600476308</v>
      </c>
    </row>
    <row r="583" spans="1:2">
      <c r="A583" s="2">
        <v>582</v>
      </c>
      <c r="B583" s="2">
        <v>296.19837398373983</v>
      </c>
    </row>
    <row r="584" spans="1:2">
      <c r="A584" s="2">
        <v>583</v>
      </c>
      <c r="B584" s="2">
        <v>296.68708836330785</v>
      </c>
    </row>
    <row r="585" spans="1:2">
      <c r="A585" s="2">
        <v>584</v>
      </c>
      <c r="B585" s="2">
        <v>297.17416954093784</v>
      </c>
    </row>
    <row r="586" spans="1:2">
      <c r="A586" s="2">
        <v>585</v>
      </c>
      <c r="B586" s="2">
        <v>297.66117783526317</v>
      </c>
    </row>
    <row r="587" spans="1:2">
      <c r="A587" s="2">
        <v>586</v>
      </c>
      <c r="B587" s="2">
        <v>298.15142173770221</v>
      </c>
    </row>
    <row r="588" spans="1:2">
      <c r="A588" s="2">
        <v>587</v>
      </c>
      <c r="B588" s="2">
        <v>298.63926972981852</v>
      </c>
    </row>
    <row r="589" spans="1:2">
      <c r="A589" s="2">
        <v>588</v>
      </c>
      <c r="B589" s="2">
        <v>299.12526176398126</v>
      </c>
    </row>
    <row r="590" spans="1:2">
      <c r="A590" s="2">
        <v>589</v>
      </c>
      <c r="B590" s="2">
        <v>299.61920013139525</v>
      </c>
    </row>
    <row r="591" spans="1:2">
      <c r="A591" s="2">
        <v>590</v>
      </c>
      <c r="B591" s="2">
        <v>300.10936396485175</v>
      </c>
    </row>
    <row r="592" spans="1:2">
      <c r="A592" s="2">
        <v>591</v>
      </c>
      <c r="B592" s="2">
        <v>300.59732590128931</v>
      </c>
    </row>
    <row r="593" spans="1:2">
      <c r="A593" s="2">
        <v>592</v>
      </c>
      <c r="B593" s="2">
        <v>301.08133160877065</v>
      </c>
    </row>
    <row r="594" spans="1:2">
      <c r="A594" s="2">
        <v>593</v>
      </c>
      <c r="B594" s="2">
        <v>301.57045454545454</v>
      </c>
    </row>
    <row r="595" spans="1:2">
      <c r="A595" s="2">
        <v>594</v>
      </c>
      <c r="B595" s="2">
        <v>302.05740022172949</v>
      </c>
    </row>
    <row r="596" spans="1:2">
      <c r="A596" s="2">
        <v>595</v>
      </c>
      <c r="B596" s="2">
        <v>302.54547918206453</v>
      </c>
    </row>
    <row r="597" spans="1:2">
      <c r="A597" s="2">
        <v>596</v>
      </c>
      <c r="B597" s="2">
        <v>303.03142502258356</v>
      </c>
    </row>
    <row r="598" spans="1:2">
      <c r="A598" s="2">
        <v>597</v>
      </c>
      <c r="B598" s="2">
        <v>303.523569023569</v>
      </c>
    </row>
    <row r="599" spans="1:2">
      <c r="A599" s="2">
        <v>598</v>
      </c>
      <c r="B599" s="2">
        <v>304.01260983821959</v>
      </c>
    </row>
    <row r="600" spans="1:2">
      <c r="A600" s="2">
        <v>599</v>
      </c>
      <c r="B600" s="2">
        <v>304.49962737127373</v>
      </c>
    </row>
    <row r="601" spans="1:2">
      <c r="A601" s="2">
        <v>600</v>
      </c>
      <c r="B601" s="2">
        <v>304.98857682516217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N51"/>
  <sheetViews>
    <sheetView tabSelected="1" topLeftCell="F16" workbookViewId="0">
      <selection activeCell="I52" sqref="I52"/>
    </sheetView>
  </sheetViews>
  <sheetFormatPr defaultRowHeight="15"/>
  <cols>
    <col min="3" max="3" width="14.85546875" customWidth="1"/>
    <col min="4" max="4" width="13.7109375" customWidth="1"/>
    <col min="8" max="8" width="12" bestFit="1" customWidth="1"/>
  </cols>
  <sheetData>
    <row r="2" spans="2:11">
      <c r="C2" s="9" t="s">
        <v>9</v>
      </c>
      <c r="D2" s="9" t="s">
        <v>10</v>
      </c>
      <c r="E2" s="9" t="s">
        <v>8</v>
      </c>
      <c r="J2" s="9" t="s">
        <v>9</v>
      </c>
      <c r="K2" s="9" t="s">
        <v>10</v>
      </c>
    </row>
    <row r="3" spans="2:11">
      <c r="B3">
        <v>0</v>
      </c>
      <c r="J3">
        <v>0</v>
      </c>
      <c r="K3">
        <v>0</v>
      </c>
    </row>
    <row r="4" spans="2:11">
      <c r="B4">
        <v>5</v>
      </c>
      <c r="C4">
        <f>List1!C204</f>
        <v>0.43323939635678399</v>
      </c>
      <c r="D4">
        <f>List1!D204</f>
        <v>0.39300357873869352</v>
      </c>
      <c r="E4">
        <f>List1!E204</f>
        <v>0.10235586157436138</v>
      </c>
      <c r="F4">
        <f>C4-E4</f>
        <v>0.33088353478242261</v>
      </c>
      <c r="G4" s="9">
        <f>D4-E4</f>
        <v>0.29064771716433213</v>
      </c>
      <c r="H4">
        <f>F4/(0.1/0.00000000001)</f>
        <v>3.3088353478242256E-11</v>
      </c>
      <c r="I4" s="9">
        <f>G4/(0.1/0.00000000001)</f>
        <v>2.9064771716433209E-11</v>
      </c>
      <c r="J4">
        <f>H4/(8952.597*1.602E-19)</f>
        <v>23070.850748951503</v>
      </c>
      <c r="K4" s="9">
        <f>I4/(8952.597*1.602E-19)</f>
        <v>20265.408817126761</v>
      </c>
    </row>
    <row r="5" spans="2:11">
      <c r="B5">
        <v>15</v>
      </c>
      <c r="C5">
        <f>List1!F204</f>
        <v>0.41982164299999991</v>
      </c>
      <c r="D5">
        <f>List1!G204</f>
        <v>0.41160019172864332</v>
      </c>
      <c r="E5">
        <f>List1!H204</f>
        <v>8.3459372910455423E-2</v>
      </c>
      <c r="F5" s="9">
        <f t="shared" ref="F5:F11" si="0">C5-E5</f>
        <v>0.3363622700895445</v>
      </c>
      <c r="G5" s="9">
        <f t="shared" ref="G5:G11" si="1">D5-E5</f>
        <v>0.32814081881818791</v>
      </c>
      <c r="H5" s="9">
        <f t="shared" ref="H5:H11" si="2">F5/(0.1/0.00000000001)</f>
        <v>3.3636227008954443E-11</v>
      </c>
      <c r="I5" s="9">
        <f t="shared" ref="I5:I11" si="3">G5/(0.1/0.00000000001)</f>
        <v>3.2814081881818785E-11</v>
      </c>
      <c r="J5" s="9">
        <f t="shared" ref="J5:J11" si="4">H5/(8952.597*1.602E-19)</f>
        <v>23452.855506748638</v>
      </c>
      <c r="K5" s="9">
        <f t="shared" ref="K5:K11" si="5">I5/(8952.597*1.602E-19)</f>
        <v>22879.614909128788</v>
      </c>
    </row>
    <row r="6" spans="2:11">
      <c r="B6">
        <v>50</v>
      </c>
      <c r="C6">
        <f>List1!I204</f>
        <v>0.52430130495477367</v>
      </c>
      <c r="D6">
        <f>List1!J204</f>
        <v>0.42941957234170841</v>
      </c>
      <c r="E6">
        <f>List1!K204</f>
        <v>7.2600745118091614E-2</v>
      </c>
      <c r="F6" s="9">
        <f t="shared" si="0"/>
        <v>0.45170055983668206</v>
      </c>
      <c r="G6" s="9">
        <f t="shared" si="1"/>
        <v>0.3568188272236168</v>
      </c>
      <c r="H6" s="9">
        <f t="shared" si="2"/>
        <v>4.5170055983668195E-11</v>
      </c>
      <c r="I6" s="9">
        <f t="shared" si="3"/>
        <v>3.5681882722361675E-11</v>
      </c>
      <c r="J6" s="9">
        <f t="shared" si="4"/>
        <v>31494.816464840078</v>
      </c>
      <c r="K6" s="9">
        <f t="shared" si="5"/>
        <v>24879.188723322619</v>
      </c>
    </row>
    <row r="7" spans="2:11">
      <c r="B7">
        <v>100</v>
      </c>
      <c r="C7">
        <f>List1!L204</f>
        <v>0.74366555560301473</v>
      </c>
      <c r="D7">
        <f>List1!M204</f>
        <v>0.69693607394472334</v>
      </c>
      <c r="E7">
        <f>List1!N204</f>
        <v>0.12549651588316837</v>
      </c>
      <c r="F7" s="9">
        <f t="shared" si="0"/>
        <v>0.61816903971984638</v>
      </c>
      <c r="G7" s="9">
        <f t="shared" si="1"/>
        <v>0.571439558061555</v>
      </c>
      <c r="H7" s="9">
        <f t="shared" si="2"/>
        <v>6.1816903971984629E-11</v>
      </c>
      <c r="I7" s="9">
        <f t="shared" si="3"/>
        <v>5.7143955806155489E-11</v>
      </c>
      <c r="J7" s="9">
        <f t="shared" si="4"/>
        <v>43101.829356293696</v>
      </c>
      <c r="K7" s="9">
        <f t="shared" si="5"/>
        <v>39843.61677214918</v>
      </c>
    </row>
    <row r="8" spans="2:11">
      <c r="B8">
        <v>150</v>
      </c>
      <c r="C8">
        <f>List1!O204</f>
        <v>0.76946777052261295</v>
      </c>
      <c r="D8">
        <f>List1!P204</f>
        <v>0.83129211428140692</v>
      </c>
      <c r="E8">
        <f>List1!Q204</f>
        <v>0.16928809256336638</v>
      </c>
      <c r="F8" s="9">
        <f t="shared" si="0"/>
        <v>0.60017967795924654</v>
      </c>
      <c r="G8" s="9">
        <f t="shared" si="1"/>
        <v>0.66200402171804051</v>
      </c>
      <c r="H8" s="9">
        <f t="shared" si="2"/>
        <v>6.0017967795924636E-11</v>
      </c>
      <c r="I8" s="9">
        <f t="shared" si="3"/>
        <v>6.6200402171804044E-11</v>
      </c>
      <c r="J8" s="9">
        <f t="shared" si="4"/>
        <v>41847.521309443902</v>
      </c>
      <c r="K8" s="9">
        <f t="shared" si="5"/>
        <v>46158.222984125059</v>
      </c>
    </row>
    <row r="9" spans="2:11">
      <c r="B9">
        <v>300</v>
      </c>
      <c r="C9">
        <f>List1!R204</f>
        <v>1.0917215185427132</v>
      </c>
      <c r="D9">
        <f>List1!S204</f>
        <v>0.99862480700502587</v>
      </c>
      <c r="E9">
        <f>List1!T204</f>
        <v>0.12962126518168315</v>
      </c>
      <c r="F9" s="9">
        <f t="shared" si="0"/>
        <v>0.96210025336103</v>
      </c>
      <c r="G9" s="9">
        <f t="shared" si="1"/>
        <v>0.86900354182334272</v>
      </c>
      <c r="H9" s="9">
        <f t="shared" si="2"/>
        <v>9.6210025336102978E-11</v>
      </c>
      <c r="I9" s="9">
        <f t="shared" si="3"/>
        <v>8.6900354182334249E-11</v>
      </c>
      <c r="J9" s="9">
        <f t="shared" si="4"/>
        <v>67082.429367228469</v>
      </c>
      <c r="K9" s="9">
        <f t="shared" si="5"/>
        <v>60591.262200157107</v>
      </c>
    </row>
    <row r="10" spans="2:11">
      <c r="B10">
        <v>400</v>
      </c>
      <c r="C10">
        <f>List1!U204</f>
        <v>0.95673496341206066</v>
      </c>
      <c r="D10">
        <f>List1!V204</f>
        <v>0.82374508022613102</v>
      </c>
      <c r="E10">
        <f>List1!W204</f>
        <v>8.1132411307065264E-2</v>
      </c>
      <c r="F10" s="9">
        <f t="shared" si="0"/>
        <v>0.87560255210499538</v>
      </c>
      <c r="G10" s="9">
        <f t="shared" si="1"/>
        <v>0.74261266891906574</v>
      </c>
      <c r="H10" s="9">
        <f t="shared" si="2"/>
        <v>8.7560255210499518E-11</v>
      </c>
      <c r="I10" s="9">
        <f t="shared" si="3"/>
        <v>7.4261266891906556E-11</v>
      </c>
      <c r="J10" s="9">
        <f t="shared" si="4"/>
        <v>61051.378117979722</v>
      </c>
      <c r="K10" s="9">
        <f t="shared" si="5"/>
        <v>51778.660005485515</v>
      </c>
    </row>
    <row r="11" spans="2:11">
      <c r="B11">
        <v>550</v>
      </c>
      <c r="C11">
        <f>List1!X204</f>
        <v>1.5401942953153145</v>
      </c>
      <c r="D11">
        <f>List1!Y204</f>
        <v>1.2883077644221099</v>
      </c>
      <c r="E11">
        <f>List1!Z204</f>
        <v>0.42104372047166666</v>
      </c>
      <c r="F11" s="9">
        <f t="shared" si="0"/>
        <v>1.1191505748436479</v>
      </c>
      <c r="G11" s="9">
        <f t="shared" si="1"/>
        <v>0.86726404395044332</v>
      </c>
      <c r="H11" s="9">
        <f t="shared" si="2"/>
        <v>1.1191505748436477E-10</v>
      </c>
      <c r="I11" s="9">
        <f t="shared" si="3"/>
        <v>8.6726404395044322E-11</v>
      </c>
      <c r="J11" s="9">
        <f t="shared" si="4"/>
        <v>78032.761269911003</v>
      </c>
      <c r="K11" s="9">
        <f t="shared" si="5"/>
        <v>60469.975730492886</v>
      </c>
    </row>
    <row r="31" spans="2:12">
      <c r="C31" t="s">
        <v>9</v>
      </c>
      <c r="D31" t="s">
        <v>10</v>
      </c>
      <c r="E31" t="s">
        <v>8</v>
      </c>
      <c r="J31" t="s">
        <v>9</v>
      </c>
      <c r="K31" t="s">
        <v>10</v>
      </c>
    </row>
    <row r="32" spans="2:12">
      <c r="B32">
        <v>0</v>
      </c>
      <c r="J32">
        <v>0</v>
      </c>
      <c r="K32">
        <v>0</v>
      </c>
      <c r="L32">
        <v>0</v>
      </c>
    </row>
    <row r="33" spans="2:14">
      <c r="B33">
        <v>5</v>
      </c>
      <c r="C33">
        <v>0.43323939635678399</v>
      </c>
      <c r="D33">
        <v>0.39300357873869352</v>
      </c>
      <c r="E33">
        <v>0.10235586157436138</v>
      </c>
      <c r="F33">
        <v>0.33088353478242261</v>
      </c>
      <c r="G33">
        <v>0.29064771716433213</v>
      </c>
      <c r="H33">
        <v>3.3088353478242256E-11</v>
      </c>
      <c r="I33">
        <v>2.9064771716433209E-11</v>
      </c>
      <c r="J33">
        <v>23070.850748951503</v>
      </c>
      <c r="K33">
        <v>20265.408817126761</v>
      </c>
      <c r="L33">
        <f>K33/10</f>
        <v>2026.5408817126761</v>
      </c>
    </row>
    <row r="34" spans="2:14">
      <c r="B34">
        <v>15</v>
      </c>
      <c r="C34">
        <v>0.41982164299999991</v>
      </c>
      <c r="D34">
        <v>0.41160019172864332</v>
      </c>
      <c r="E34">
        <v>8.3459372910455423E-2</v>
      </c>
      <c r="F34">
        <v>0.3363622700895445</v>
      </c>
      <c r="G34">
        <v>0.32814081881818791</v>
      </c>
      <c r="H34">
        <v>3.3636227008954443E-11</v>
      </c>
      <c r="I34">
        <v>3.2814081881818785E-11</v>
      </c>
      <c r="J34">
        <v>23452.855506748638</v>
      </c>
      <c r="K34">
        <v>22879.614909128788</v>
      </c>
      <c r="L34" s="9">
        <f t="shared" ref="L34:L40" si="6">K34/10</f>
        <v>2287.9614909128786</v>
      </c>
    </row>
    <row r="35" spans="2:14">
      <c r="B35">
        <v>50</v>
      </c>
      <c r="C35">
        <v>0.52430130495477367</v>
      </c>
      <c r="D35">
        <v>0.42941957234170841</v>
      </c>
      <c r="E35">
        <v>7.2600745118091614E-2</v>
      </c>
      <c r="F35">
        <v>0.45170055983668206</v>
      </c>
      <c r="G35">
        <v>0.3568188272236168</v>
      </c>
      <c r="H35">
        <v>4.5170055983668195E-11</v>
      </c>
      <c r="I35">
        <v>3.5681882722361675E-11</v>
      </c>
      <c r="J35">
        <v>31494.816464840078</v>
      </c>
      <c r="K35">
        <v>24879.188723322619</v>
      </c>
      <c r="L35" s="9">
        <f t="shared" si="6"/>
        <v>2487.9188723322618</v>
      </c>
    </row>
    <row r="36" spans="2:14">
      <c r="B36">
        <v>100</v>
      </c>
      <c r="C36">
        <v>0.74366555560301473</v>
      </c>
      <c r="D36">
        <v>0.69693607394472334</v>
      </c>
      <c r="E36">
        <v>0.12549651588316837</v>
      </c>
      <c r="F36">
        <v>0.61816903971984638</v>
      </c>
      <c r="G36">
        <v>0.571439558061555</v>
      </c>
      <c r="H36">
        <v>6.1816903971984629E-11</v>
      </c>
      <c r="I36">
        <v>5.7143955806155489E-11</v>
      </c>
      <c r="J36">
        <v>43101.829356293696</v>
      </c>
      <c r="K36">
        <v>39843.61677214918</v>
      </c>
      <c r="L36" s="9">
        <f t="shared" si="6"/>
        <v>3984.361677214918</v>
      </c>
    </row>
    <row r="37" spans="2:14">
      <c r="B37">
        <v>150</v>
      </c>
      <c r="C37">
        <v>0.76946777052261295</v>
      </c>
      <c r="D37">
        <v>0.83129211428140692</v>
      </c>
      <c r="E37">
        <v>0.16928809256336638</v>
      </c>
      <c r="F37">
        <v>0.60017967795924654</v>
      </c>
      <c r="G37">
        <v>0.66200402171804051</v>
      </c>
      <c r="H37">
        <v>6.0017967795924636E-11</v>
      </c>
      <c r="I37">
        <v>6.6200402171804044E-11</v>
      </c>
      <c r="J37">
        <v>45847.521309443902</v>
      </c>
      <c r="K37">
        <v>46158.222984125059</v>
      </c>
      <c r="L37" s="9">
        <f t="shared" si="6"/>
        <v>4615.8222984125059</v>
      </c>
    </row>
    <row r="38" spans="2:14">
      <c r="B38">
        <v>300</v>
      </c>
      <c r="C38">
        <v>1.0917215185427132</v>
      </c>
      <c r="D38">
        <v>0.99862480700502587</v>
      </c>
      <c r="E38">
        <v>0.12962126518168315</v>
      </c>
      <c r="F38">
        <v>0.96210025336103</v>
      </c>
      <c r="G38">
        <v>0.86900354182334272</v>
      </c>
      <c r="H38">
        <v>9.6210025336102978E-11</v>
      </c>
      <c r="I38">
        <v>8.6900354182334249E-11</v>
      </c>
      <c r="J38">
        <v>67082.429367228469</v>
      </c>
      <c r="K38">
        <v>60591.262200157107</v>
      </c>
      <c r="L38" s="9">
        <f t="shared" si="6"/>
        <v>6059.1262200157107</v>
      </c>
    </row>
    <row r="39" spans="2:14">
      <c r="B39">
        <v>400</v>
      </c>
      <c r="C39">
        <v>0.95673496341206066</v>
      </c>
      <c r="D39">
        <v>0.82374508022613102</v>
      </c>
      <c r="E39">
        <v>8.1132411307065264E-2</v>
      </c>
      <c r="F39">
        <v>0.87560255210499538</v>
      </c>
      <c r="G39">
        <v>0.74261266891906574</v>
      </c>
      <c r="H39">
        <v>8.7560255210499518E-11</v>
      </c>
      <c r="I39">
        <v>7.4261266891906556E-11</v>
      </c>
      <c r="J39">
        <v>66051.378117979693</v>
      </c>
      <c r="K39">
        <v>61778.660005485501</v>
      </c>
      <c r="L39" s="9">
        <f t="shared" si="6"/>
        <v>6177.8660005485499</v>
      </c>
    </row>
    <row r="40" spans="2:14">
      <c r="B40">
        <v>550</v>
      </c>
      <c r="C40">
        <v>1.5401942953153145</v>
      </c>
      <c r="D40">
        <v>1.2883077644221099</v>
      </c>
      <c r="E40">
        <v>0.42104372047166666</v>
      </c>
      <c r="F40">
        <v>1.1191505748436479</v>
      </c>
      <c r="G40">
        <v>0.86726404395044332</v>
      </c>
      <c r="H40">
        <v>1.1191505748436477E-10</v>
      </c>
      <c r="I40">
        <v>8.6726404395044322E-11</v>
      </c>
      <c r="J40">
        <v>68032.761269911003</v>
      </c>
      <c r="K40">
        <v>60469.975730492886</v>
      </c>
      <c r="L40" s="9">
        <f t="shared" si="6"/>
        <v>6046.9975730492888</v>
      </c>
    </row>
    <row r="41" spans="2:14">
      <c r="E41" s="9" t="s">
        <v>11</v>
      </c>
      <c r="F41" s="9" t="s">
        <v>12</v>
      </c>
    </row>
    <row r="42" spans="2:14">
      <c r="D42" s="9">
        <v>0</v>
      </c>
      <c r="E42">
        <v>0</v>
      </c>
    </row>
    <row r="43" spans="2:14">
      <c r="D43" s="9">
        <v>50</v>
      </c>
      <c r="E43">
        <v>2487.9188723322618</v>
      </c>
    </row>
    <row r="44" spans="2:14">
      <c r="D44" s="9">
        <v>100</v>
      </c>
      <c r="E44">
        <v>3984.361677214918</v>
      </c>
      <c r="I44">
        <v>0</v>
      </c>
      <c r="N44">
        <v>0</v>
      </c>
    </row>
    <row r="45" spans="2:14">
      <c r="D45" s="9">
        <v>150</v>
      </c>
      <c r="E45">
        <v>4615.8222984125059</v>
      </c>
      <c r="I45">
        <v>5</v>
      </c>
      <c r="J45">
        <v>1.8442917903015081</v>
      </c>
      <c r="K45">
        <v>0.10573118244284481</v>
      </c>
      <c r="L45">
        <v>1.7385606078586633</v>
      </c>
      <c r="M45">
        <v>1.7385606078586633E-12</v>
      </c>
      <c r="N45">
        <v>1212.2111886978178</v>
      </c>
    </row>
    <row r="46" spans="2:14">
      <c r="D46" s="9">
        <v>300</v>
      </c>
      <c r="E46">
        <v>6059.1262200157107</v>
      </c>
      <c r="I46">
        <v>20</v>
      </c>
      <c r="J46">
        <v>1.6125200001507531</v>
      </c>
      <c r="K46">
        <v>7.2362813464680389E-2</v>
      </c>
      <c r="L46">
        <v>1.5401571866860728</v>
      </c>
      <c r="M46">
        <v>1.5401571866860727E-11</v>
      </c>
      <c r="N46">
        <v>10738.744255535261</v>
      </c>
    </row>
    <row r="47" spans="2:14">
      <c r="D47" s="9">
        <v>400</v>
      </c>
      <c r="E47">
        <v>6177.8660005485499</v>
      </c>
      <c r="I47">
        <v>30</v>
      </c>
      <c r="J47">
        <v>1.9379138854773881</v>
      </c>
      <c r="K47">
        <v>3.7915595466326647E-2</v>
      </c>
      <c r="L47">
        <v>1.8999982900110615</v>
      </c>
      <c r="M47">
        <v>1.8999982900110615E-11</v>
      </c>
      <c r="N47">
        <v>13247.735944592214</v>
      </c>
    </row>
    <row r="48" spans="2:14">
      <c r="D48" s="9">
        <v>550</v>
      </c>
      <c r="E48">
        <v>6046.9975730492888</v>
      </c>
      <c r="I48">
        <v>50</v>
      </c>
      <c r="J48">
        <v>2.1725882673366841</v>
      </c>
      <c r="K48">
        <v>8.2665395446290271E-2</v>
      </c>
      <c r="L48">
        <v>2.0899228718903937</v>
      </c>
      <c r="M48">
        <v>2.0899228718903937E-11</v>
      </c>
      <c r="N48">
        <v>14571.984878579322</v>
      </c>
    </row>
    <row r="49" spans="9:14">
      <c r="I49">
        <v>100</v>
      </c>
      <c r="J49">
        <v>2.1198728553266322</v>
      </c>
      <c r="K49">
        <v>5.4302915756897427E-2</v>
      </c>
      <c r="L49">
        <v>2.0655699395697349</v>
      </c>
      <c r="M49">
        <v>2.0655699395697348E-11</v>
      </c>
      <c r="N49">
        <v>14402.184085306641</v>
      </c>
    </row>
    <row r="50" spans="9:14">
      <c r="I50">
        <v>300</v>
      </c>
      <c r="J50">
        <v>2.215430138391961</v>
      </c>
      <c r="K50">
        <v>4.7705388702842758E-2</v>
      </c>
      <c r="L50">
        <v>2.1677247496891181</v>
      </c>
      <c r="M50">
        <v>2.1677247496891181E-11</v>
      </c>
      <c r="N50">
        <v>15114.458384208072</v>
      </c>
    </row>
    <row r="51" spans="9:14">
      <c r="I51">
        <v>550</v>
      </c>
      <c r="J51">
        <v>2.1542656270854268</v>
      </c>
      <c r="K51">
        <v>7.0271506203889417E-2</v>
      </c>
      <c r="L51">
        <v>2.0839941208815373</v>
      </c>
      <c r="M51">
        <v>2.0839941208815374E-11</v>
      </c>
      <c r="N51">
        <v>14530.646668824351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8" sqref="B38"/>
    </sheetView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2013-05-11T14:41:26Z</dcterms:created>
  <dcterms:modified xsi:type="dcterms:W3CDTF">2013-05-27T17:38:12Z</dcterms:modified>
</cp:coreProperties>
</file>